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S:\10K\Intern\EK\Vergaben\Verfahren\2025\118_202401942_VOL_19_Software_Lichtsignalanlagen\"/>
    </mc:Choice>
  </mc:AlternateContent>
  <xr:revisionPtr revIDLastSave="0" documentId="8_{474041D7-9410-4A80-B6F7-9CE1C48B6C90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Bewertungsmatrix" sheetId="1" r:id="rId1"/>
    <sheet name="Kriterien" sheetId="7" state="hidden" r:id="rId2"/>
    <sheet name="Definition" sheetId="2" state="hidden" r:id="rId3"/>
    <sheet name="Vorgaben Eingabeprüfung" sheetId="6" state="hidden" r:id="rId4"/>
  </sheets>
  <definedNames>
    <definedName name="_xlnm._FilterDatabase" localSheetId="0" hidden="1">Bewertungsmatrix!$A$7:$K$113</definedName>
    <definedName name="_xlnm._FilterDatabase" localSheetId="1" hidden="1">Kriterien!$B$1:$D$116</definedName>
    <definedName name="AVorgabe">'Vorgaben Eingabeprüfung'!$B$3:$D$5</definedName>
    <definedName name="BVorgabe">'Vorgaben Eingabeprüfung'!$E$3:$F$8</definedName>
    <definedName name="_xlnm.Print_Titles" localSheetId="0">Bewertungsmatrix!$7:$7</definedName>
    <definedName name="Punktvergabe">'Vorgaben Eingabeprüfung'!$E$3:$G$8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7" i="1" l="1"/>
  <c r="J17" i="1" s="1"/>
  <c r="H113" i="1"/>
  <c r="J113" i="1" s="1"/>
  <c r="H112" i="1"/>
  <c r="J112" i="1" s="1"/>
  <c r="H111" i="1"/>
  <c r="J111" i="1" s="1"/>
  <c r="H110" i="1"/>
  <c r="H109" i="1"/>
  <c r="H108" i="1"/>
  <c r="H107" i="1"/>
  <c r="H105" i="1"/>
  <c r="J105" i="1" s="1"/>
  <c r="H104" i="1"/>
  <c r="H102" i="1"/>
  <c r="J102" i="1" s="1"/>
  <c r="H101" i="1"/>
  <c r="H100" i="1"/>
  <c r="H99" i="1"/>
  <c r="H98" i="1"/>
  <c r="J98" i="1" s="1"/>
  <c r="H97" i="1"/>
  <c r="H96" i="1"/>
  <c r="H95" i="1"/>
  <c r="H94" i="1"/>
  <c r="H93" i="1"/>
  <c r="H92" i="1"/>
  <c r="J92" i="1" s="1"/>
  <c r="H91" i="1"/>
  <c r="H90" i="1"/>
  <c r="H89" i="1"/>
  <c r="H88" i="1"/>
  <c r="J88" i="1" s="1"/>
  <c r="H87" i="1"/>
  <c r="J87" i="1" s="1"/>
  <c r="H86" i="1"/>
  <c r="J86" i="1" s="1"/>
  <c r="H85" i="1"/>
  <c r="H84" i="1"/>
  <c r="J84" i="1" s="1"/>
  <c r="H83" i="1"/>
  <c r="H82" i="1"/>
  <c r="H81" i="1"/>
  <c r="H80" i="1"/>
  <c r="H78" i="1"/>
  <c r="J78" i="1" s="1"/>
  <c r="H77" i="1"/>
  <c r="H76" i="1"/>
  <c r="J76" i="1" s="1"/>
  <c r="H75" i="1"/>
  <c r="H74" i="1"/>
  <c r="H73" i="1"/>
  <c r="J73" i="1" s="1"/>
  <c r="H72" i="1"/>
  <c r="J72" i="1" s="1"/>
  <c r="H71" i="1"/>
  <c r="H70" i="1"/>
  <c r="H67" i="1"/>
  <c r="H65" i="1"/>
  <c r="H63" i="1"/>
  <c r="H61" i="1"/>
  <c r="J61" i="1" s="1"/>
  <c r="H60" i="1"/>
  <c r="J60" i="1" s="1"/>
  <c r="H59" i="1"/>
  <c r="J59" i="1" s="1"/>
  <c r="H58" i="1"/>
  <c r="J58" i="1" s="1"/>
  <c r="H57" i="1"/>
  <c r="H56" i="1"/>
  <c r="H55" i="1"/>
  <c r="H54" i="1"/>
  <c r="H53" i="1"/>
  <c r="H52" i="1"/>
  <c r="J52" i="1" s="1"/>
  <c r="H51" i="1"/>
  <c r="H50" i="1"/>
  <c r="H49" i="1"/>
  <c r="H48" i="1"/>
  <c r="H47" i="1"/>
  <c r="H46" i="1"/>
  <c r="H44" i="1"/>
  <c r="H43" i="1"/>
  <c r="H42" i="1"/>
  <c r="H41" i="1"/>
  <c r="H40" i="1"/>
  <c r="J40" i="1" s="1"/>
  <c r="H39" i="1"/>
  <c r="H38" i="1"/>
  <c r="H37" i="1"/>
  <c r="J37" i="1" s="1"/>
  <c r="H36" i="1"/>
  <c r="H35" i="1"/>
  <c r="H34" i="1"/>
  <c r="H33" i="1"/>
  <c r="J33" i="1" s="1"/>
  <c r="H32" i="1"/>
  <c r="J32" i="1" s="1"/>
  <c r="H31" i="1"/>
  <c r="J31" i="1" s="1"/>
  <c r="H30" i="1"/>
  <c r="J30" i="1" s="1"/>
  <c r="H29" i="1"/>
  <c r="J29" i="1" s="1"/>
  <c r="H28" i="1"/>
  <c r="H27" i="1"/>
  <c r="H26" i="1"/>
  <c r="H25" i="1"/>
  <c r="H24" i="1"/>
  <c r="H21" i="1"/>
  <c r="H19" i="1"/>
  <c r="H18" i="1"/>
  <c r="H16" i="1"/>
  <c r="H14" i="1"/>
  <c r="J14" i="1" s="1"/>
  <c r="H13" i="1"/>
  <c r="H12" i="1"/>
  <c r="H11" i="1"/>
  <c r="H10" i="1"/>
  <c r="G22" i="1" l="1"/>
  <c r="G68" i="1"/>
  <c r="G8" i="1"/>
  <c r="J13" i="1"/>
</calcChain>
</file>

<file path=xl/sharedStrings.xml><?xml version="1.0" encoding="utf-8"?>
<sst xmlns="http://schemas.openxmlformats.org/spreadsheetml/2006/main" count="1152" uniqueCount="309">
  <si>
    <t>Name des Bieters</t>
  </si>
  <si>
    <t>Ansprechpartner</t>
  </si>
  <si>
    <t>Datum</t>
  </si>
  <si>
    <t>Ist vom Anbieter auszufüllen (Dropdown-Liste).</t>
  </si>
  <si>
    <t>Ist vom Anbieter bei Bedarf auszufüllen.</t>
  </si>
  <si>
    <t>Abschnitt/ Anforderung (gemäß Leistungs-beschreibung)</t>
  </si>
  <si>
    <t>Anforderung (Kurzbezeichnung gem. Leistungsbeschreibung)</t>
  </si>
  <si>
    <t>Beantwortungs-form</t>
  </si>
  <si>
    <t>Bestätigung A-Kriterium (KO)</t>
  </si>
  <si>
    <t>Eingabeprüfung</t>
  </si>
  <si>
    <t>Kommentar des Anbieters (z.B. Verweis auf die zugehörigen Kapitel, Seiten, etc. im Angebot)</t>
  </si>
  <si>
    <t>Kommentar der Projektgruppe</t>
  </si>
  <si>
    <t>Allgemeine Anforderungen</t>
  </si>
  <si>
    <t>2.1</t>
  </si>
  <si>
    <t>Anforderungen an die anzubietenden Dienstleistungen</t>
  </si>
  <si>
    <t>A-1.</t>
  </si>
  <si>
    <t>Hotline</t>
  </si>
  <si>
    <t>A-Kriterium</t>
  </si>
  <si>
    <t>A-2.</t>
  </si>
  <si>
    <t>Schulungen</t>
  </si>
  <si>
    <t>2.2</t>
  </si>
  <si>
    <t>Anforderungen an die anzubietende Software</t>
  </si>
  <si>
    <t>A-3.</t>
  </si>
  <si>
    <t>Barrierefreiheit der Toollösung</t>
  </si>
  <si>
    <t>A-4.</t>
  </si>
  <si>
    <t>On-Premise-Betrieb und Testumgebung</t>
  </si>
  <si>
    <t>A-5.</t>
  </si>
  <si>
    <t>Moderne und zukunftssichere Software</t>
  </si>
  <si>
    <t>2.3</t>
  </si>
  <si>
    <t>Anforderungen an die Serviceleistungen nach der Systemlieferung</t>
  </si>
  <si>
    <t>A-6.</t>
  </si>
  <si>
    <t>Beratungsaufwand</t>
  </si>
  <si>
    <t>Funktionale Anforderungen</t>
  </si>
  <si>
    <t>3.1</t>
  </si>
  <si>
    <t>Planen, Bewerten und Steuern von Lichtsignalanlagen</t>
  </si>
  <si>
    <t>A-7.</t>
  </si>
  <si>
    <t>Automatische Berechnung von Wegen zur Zwischenzeitberechnung</t>
  </si>
  <si>
    <t>A-8.</t>
  </si>
  <si>
    <t>Erstellung von Phasen und Phasenfolgeplänen</t>
  </si>
  <si>
    <t>A-9.</t>
  </si>
  <si>
    <t>Darstellung Zeit-Weg-Diagrammen</t>
  </si>
  <si>
    <t>A-10.</t>
  </si>
  <si>
    <t>Automatische Erstellung und Optimierung von Koordinierungen</t>
  </si>
  <si>
    <t>B-1.</t>
  </si>
  <si>
    <t>Mehrsprachige Syntax</t>
  </si>
  <si>
    <t>B-Kriterium</t>
  </si>
  <si>
    <t>B-2.</t>
  </si>
  <si>
    <t>Bewertung von unsignalisierten Knotenpunkten</t>
  </si>
  <si>
    <t>B-3.</t>
  </si>
  <si>
    <t>Bewertung von Kreisverkehren</t>
  </si>
  <si>
    <t>B-4.</t>
  </si>
  <si>
    <t>Bewertung von signalisierten Knotenpunkten</t>
  </si>
  <si>
    <t>B-5.</t>
  </si>
  <si>
    <t>Bewertung von koordinierten Verkehrsknoten</t>
  </si>
  <si>
    <t>A-11.</t>
  </si>
  <si>
    <t>Erstellen freier Steuerlogiken</t>
  </si>
  <si>
    <t>A-12.</t>
  </si>
  <si>
    <t>Erstellung eigener Steuerfunktionsbibliotheken</t>
  </si>
  <si>
    <t>A-13.</t>
  </si>
  <si>
    <t>Einbindung verschiedener Steuerungsverfahren</t>
  </si>
  <si>
    <t>B-6.</t>
  </si>
  <si>
    <t>Einbindung erweiterter Steuerungsverfahren</t>
  </si>
  <si>
    <t>A-14.</t>
  </si>
  <si>
    <t>Test- und Debug- Funktionen</t>
  </si>
  <si>
    <t>A-15.</t>
  </si>
  <si>
    <t>Schnittstelle zu externer Simulationssoftware</t>
  </si>
  <si>
    <t>B-7.</t>
  </si>
  <si>
    <t>Erweiterte Schnittstelle zu externer Simulationssoftware</t>
  </si>
  <si>
    <t>A-16.</t>
  </si>
  <si>
    <t>Versorgung entsprechend OCIT-Standard</t>
  </si>
  <si>
    <t>A-17.</t>
  </si>
  <si>
    <t>Komplette Versorgung einschließlich aller Grunddaten, Logiken und Parameter</t>
  </si>
  <si>
    <t>A-18.</t>
  </si>
  <si>
    <t>Umwandlung der Steuerlogik in ausführbaren Geräte-Code</t>
  </si>
  <si>
    <t>A-19.</t>
  </si>
  <si>
    <t>Grafische Versorgung</t>
  </si>
  <si>
    <t>3.2</t>
  </si>
  <si>
    <t>Projektverwaltung</t>
  </si>
  <si>
    <t>A-20.</t>
  </si>
  <si>
    <t>Übersicht</t>
  </si>
  <si>
    <t>A-21.</t>
  </si>
  <si>
    <t>Versionierung</t>
  </si>
  <si>
    <t>A-22.</t>
  </si>
  <si>
    <t>Externer Datenimport</t>
  </si>
  <si>
    <t>A-23.</t>
  </si>
  <si>
    <t>Datenexport</t>
  </si>
  <si>
    <t>A-24.</t>
  </si>
  <si>
    <t>Hilfefunktion</t>
  </si>
  <si>
    <t>A-25.</t>
  </si>
  <si>
    <t>Gleichzeitiges bearbeiten von Planungsständen</t>
  </si>
  <si>
    <t>B-8.</t>
  </si>
  <si>
    <t>Hilfedokumente offline verfügbar</t>
  </si>
  <si>
    <t>A-26.</t>
  </si>
  <si>
    <t>Mehrsprachigkeit</t>
  </si>
  <si>
    <t>A-27.</t>
  </si>
  <si>
    <t>Updates</t>
  </si>
  <si>
    <t>A-28.</t>
  </si>
  <si>
    <t>Benutzerverwaltung</t>
  </si>
  <si>
    <t>A-29.</t>
  </si>
  <si>
    <t>Nutzerrollen</t>
  </si>
  <si>
    <t>A-30.</t>
  </si>
  <si>
    <t>Passwortregeln nach BSI-Empfehlungen (Stand 2023)</t>
  </si>
  <si>
    <t>B-9.</t>
  </si>
  <si>
    <t>Erweiterte Passwortregeln</t>
  </si>
  <si>
    <t>B-10.</t>
  </si>
  <si>
    <t>OCIT Developer Group (ODG) Anbindung</t>
  </si>
  <si>
    <t>B-11.</t>
  </si>
  <si>
    <t>Building Information Modelling (BIM)</t>
  </si>
  <si>
    <t>B-12.</t>
  </si>
  <si>
    <t>Informationen und e-Learnings neben Schulungen für Nutzer*innen</t>
  </si>
  <si>
    <t>3.3</t>
  </si>
  <si>
    <t>Informationssicherheitsmanagement</t>
  </si>
  <si>
    <t>B-13.</t>
  </si>
  <si>
    <t>Konformität zur/zum ISO27001, BSI-Standard, BSIIT-Grundschutzkompendium</t>
  </si>
  <si>
    <t>3.4</t>
  </si>
  <si>
    <t>Compliancemanagement</t>
  </si>
  <si>
    <t>A-31.</t>
  </si>
  <si>
    <t>Automatische Aktualisierung</t>
  </si>
  <si>
    <t>3.5</t>
  </si>
  <si>
    <t>Datenschutzmanagement</t>
  </si>
  <si>
    <t>A-32.</t>
  </si>
  <si>
    <t>Kennzahlen aus dem Datenschutz</t>
  </si>
  <si>
    <t>Technische Anforderungen</t>
  </si>
  <si>
    <t>4.1</t>
  </si>
  <si>
    <t>Systemplattform &amp; Technologiebasis</t>
  </si>
  <si>
    <t>A-33.</t>
  </si>
  <si>
    <t>Windows- oder Linux-Plattform</t>
  </si>
  <si>
    <t>A-34.</t>
  </si>
  <si>
    <t>Trennung von Applikation- und Datenbankserver</t>
  </si>
  <si>
    <t>B-14.</t>
  </si>
  <si>
    <t>Virtualisierung</t>
  </si>
  <si>
    <t>B-15.</t>
  </si>
  <si>
    <t>Verfahrenszugriff über Webbrowser</t>
  </si>
  <si>
    <t>A-35.</t>
  </si>
  <si>
    <t>Datenbank Technologie</t>
  </si>
  <si>
    <t>A-36.</t>
  </si>
  <si>
    <t>Applikationsserver Technologie</t>
  </si>
  <si>
    <t>B-16.</t>
  </si>
  <si>
    <t>Unterstützung Domänenauthentifizierung</t>
  </si>
  <si>
    <t>4.2</t>
  </si>
  <si>
    <t>Security, Datensicherheit und Datenschutz</t>
  </si>
  <si>
    <t>B-17.</t>
  </si>
  <si>
    <t>Einsatz aktueller Technologien</t>
  </si>
  <si>
    <t>B-18.</t>
  </si>
  <si>
    <t>Information zu den sicherheitsrelevanten Risiken in den verwendeten Technologien</t>
  </si>
  <si>
    <t>B-19.</t>
  </si>
  <si>
    <t>Bereitstellung von Patches und ähnlichem</t>
  </si>
  <si>
    <t>B-20.</t>
  </si>
  <si>
    <t>Deaktivierung von SW-Metering Funktionen</t>
  </si>
  <si>
    <t>B-21.</t>
  </si>
  <si>
    <t>Nachvollziehbarkeit von Datenänderungen</t>
  </si>
  <si>
    <t>B-22.</t>
  </si>
  <si>
    <t>A-37.</t>
  </si>
  <si>
    <t>Datenspeicherung</t>
  </si>
  <si>
    <t>B-23.</t>
  </si>
  <si>
    <t>Anonymisierung personenbezogener Daten</t>
  </si>
  <si>
    <t>B-24.</t>
  </si>
  <si>
    <t>B-25.</t>
  </si>
  <si>
    <t>Datenverschlüsselung</t>
  </si>
  <si>
    <t>A-38.</t>
  </si>
  <si>
    <t>Zugriffssicherung ggf. Vertraulichkeit</t>
  </si>
  <si>
    <t>A-39.</t>
  </si>
  <si>
    <t>Versehentliche Datenveränderung</t>
  </si>
  <si>
    <t>A-40.</t>
  </si>
  <si>
    <t>Fehlertoleranz</t>
  </si>
  <si>
    <t>B-26.</t>
  </si>
  <si>
    <t>Externer Zugriff auf die Anwendung / Remote-Zugriff</t>
  </si>
  <si>
    <t>A-41.</t>
  </si>
  <si>
    <t>Verfügbarkeit des Datenzugriffs</t>
  </si>
  <si>
    <t>A-42.</t>
  </si>
  <si>
    <t>Datensicherung</t>
  </si>
  <si>
    <t>A-43.</t>
  </si>
  <si>
    <t>Verarbeitung personenbezogener Daten</t>
  </si>
  <si>
    <t>B-27.</t>
  </si>
  <si>
    <t>B-28.</t>
  </si>
  <si>
    <t>Eindeutigkeit und Identifizierbarkeit von Verfahrensnutzern (Benutzerauthentifizierung)</t>
  </si>
  <si>
    <t>A-44.</t>
  </si>
  <si>
    <t>Benutzerverwaltung im Verfahren</t>
  </si>
  <si>
    <t>B-29.</t>
  </si>
  <si>
    <t>Wiederherstellungsfunktion</t>
  </si>
  <si>
    <t>Protokollierung</t>
  </si>
  <si>
    <t>A-45.</t>
  </si>
  <si>
    <t>Programmdokumentation</t>
  </si>
  <si>
    <t>A-46.</t>
  </si>
  <si>
    <t>Systemmeldungen und Hinweistexte</t>
  </si>
  <si>
    <t>Systemmeldungen und Hinweistexte zusätzlich in englischer Sprache</t>
  </si>
  <si>
    <t>4.3</t>
  </si>
  <si>
    <t>Allgemeine technische Anforderungen</t>
  </si>
  <si>
    <t>A-47.</t>
  </si>
  <si>
    <t>Staging</t>
  </si>
  <si>
    <t>Einfach handhabbarer Transport zwischen den Stages</t>
  </si>
  <si>
    <t>4.4</t>
  </si>
  <si>
    <t>Administrierbarkeit</t>
  </si>
  <si>
    <t>A-48.</t>
  </si>
  <si>
    <t>Datenausgabe (Druck, Datenexport)</t>
  </si>
  <si>
    <t>A-49.</t>
  </si>
  <si>
    <t>Verwendung von Microsoft Office 365 Produkten</t>
  </si>
  <si>
    <t>A-50.</t>
  </si>
  <si>
    <t>Dateneingabe (Menüanpassung, Pflichtfelder, …)</t>
  </si>
  <si>
    <t>A-51.</t>
  </si>
  <si>
    <t>Durchführung von Programmaktualisierung</t>
  </si>
  <si>
    <t>Sicherung und Wiederherstellung bei Updates</t>
  </si>
  <si>
    <t>Übernahme von Parametereinstellungen durch Bausteine gestützt</t>
  </si>
  <si>
    <t>Komponenten bzw. Bausteine zur Behandlung von Stamm- bzw. Bewegungsdaten</t>
  </si>
  <si>
    <t>Legende</t>
  </si>
  <si>
    <t>Feld irrelevant - Keine Angaben/Berechnungen.</t>
  </si>
  <si>
    <t>Feld wird automatisch berechnet.</t>
  </si>
  <si>
    <t>Feld wird durch den Auftraggeber ausgefüllt.</t>
  </si>
  <si>
    <t>A-Kriterien</t>
  </si>
  <si>
    <t>B-Kriterien</t>
  </si>
  <si>
    <t>Spalte E / Eingabeprüfung</t>
  </si>
  <si>
    <t>Spalte D / B Kriterium</t>
  </si>
  <si>
    <t>Auswahlmöglichkeit 0</t>
  </si>
  <si>
    <t>Bitte bestätigen Sie das A-Kriterium!</t>
  </si>
  <si>
    <t>Bitte tragen Sie den Erfüllungsgrad des B-Kriteriums ein!</t>
  </si>
  <si>
    <t>Auswahlmöglichkeit 1</t>
  </si>
  <si>
    <t>O.K.</t>
  </si>
  <si>
    <t>Auswahlmöglichkeit 2</t>
  </si>
  <si>
    <t>Integration E-Mailserver</t>
  </si>
  <si>
    <t>Benutzer Zugriff</t>
  </si>
  <si>
    <t>A-52.</t>
  </si>
  <si>
    <t>A-53.</t>
  </si>
  <si>
    <t>A-54.</t>
  </si>
  <si>
    <t>A-55.</t>
  </si>
  <si>
    <t>A-56.</t>
  </si>
  <si>
    <t>A-57.</t>
  </si>
  <si>
    <t>A-58.</t>
  </si>
  <si>
    <t>ja</t>
  </si>
  <si>
    <t>nein</t>
  </si>
  <si>
    <t>Note B-Krierium</t>
  </si>
  <si>
    <t>Bewertungspunkte B-Kriterium Auftraggeber</t>
  </si>
  <si>
    <t>Note B-Kriterium</t>
  </si>
  <si>
    <t>sehr gut</t>
  </si>
  <si>
    <t>gut</t>
  </si>
  <si>
    <t>befriedigend</t>
  </si>
  <si>
    <t>ausreichend</t>
  </si>
  <si>
    <t>mangelhaft</t>
  </si>
  <si>
    <t>Bestätigung-A</t>
  </si>
  <si>
    <t>Bestätigung-B</t>
  </si>
  <si>
    <t>Gewichtung ( Summe = 600 Punkte )</t>
  </si>
  <si>
    <t>Notenvergabe</t>
  </si>
  <si>
    <t>Prozentanteil der
möglichen Wertungspunkte</t>
  </si>
  <si>
    <t>Erläuterung</t>
  </si>
  <si>
    <t>Alle Anforderungen des Kriteriums werden vollumfänglich und nachvollziehbar erfüllt. Die Lösung ist technisch ausgereift, praxisbewährt, intuitiv bedienbar und enthält ggf. überobligatorische Funktionen. Die Umsetzung überzeugt insgesamt in besonderem Maße.</t>
  </si>
  <si>
    <t>Das Kriterium ist weitgehend erfüllt. Kleinere Abweichungen oder Einschränkungen bestehen, beeinträchtigen aber nicht die Nutzung im vorgesehenen Zweck. Die Umsetzung überzeugt uneingeschränkt, ohne in besonderem Maße herauszuragen.</t>
  </si>
  <si>
    <t>Wesentliche Anforderungen werden erfüllt, jedoch bestehen erkennbare Lücken oder funktionale Einschränkungen, die die Nutzbarkeit beeinträchtigen können. Die Umsetzung überzeugt im Wesentlichen.</t>
  </si>
  <si>
    <t>Nur grundlegende Anforderungen sind erfüllt. Die Umsetzung ist rudimentär, wenig benutzerfreundlich oder technisch unausgereift. Eine Nutzung wäre nur mit erheblichem Mehraufwand möglich. Die Umsetzung überzeugt nur bedingt bzw. eingeschränkt.</t>
  </si>
  <si>
    <t>Das Kriterium wird nicht oder nicht sinnvoll erfüllt. Die Funktionalität fehlt oder ist in ihrer derzeitigen Form unbrauchbar. Die Umsetzung überzeugt in entscheidenden Punkten nicht.</t>
  </si>
  <si>
    <t>1</t>
  </si>
  <si>
    <t>Allgemeine Informationen</t>
  </si>
  <si>
    <t>4</t>
  </si>
  <si>
    <t>1.1</t>
  </si>
  <si>
    <t>Auftragsgegenstand</t>
  </si>
  <si>
    <t>1.2</t>
  </si>
  <si>
    <t>Informationen zur Auftraggeberin</t>
  </si>
  <si>
    <t>1.3</t>
  </si>
  <si>
    <t>Informationen zum Ingenieursarbeitsplatz</t>
  </si>
  <si>
    <t>1.4</t>
  </si>
  <si>
    <t>Projektbeschreibung und Ziele</t>
  </si>
  <si>
    <t>1.5</t>
  </si>
  <si>
    <t>Bewertung der Leistungsbeschreibung</t>
  </si>
  <si>
    <t>5</t>
  </si>
  <si>
    <t>1.6</t>
  </si>
  <si>
    <t>Zusätzliche Dokumente</t>
  </si>
  <si>
    <t>8</t>
  </si>
  <si>
    <t>2</t>
  </si>
  <si>
    <t>9</t>
  </si>
  <si>
    <t>10</t>
  </si>
  <si>
    <t>Migration von MS-Office und PDF-Dokumenten</t>
  </si>
  <si>
    <t>Migration von verkehrsabhängigen Steuerungen</t>
  </si>
  <si>
    <t>Vorgehensmodell zur Migration von Alt-Daten</t>
  </si>
  <si>
    <t>Software-Bill-of-Materials</t>
  </si>
  <si>
    <t>SBOM steht bei der Angebotsabgabe zur Verfügung</t>
  </si>
  <si>
    <t>11</t>
  </si>
  <si>
    <t>3</t>
  </si>
  <si>
    <t>12</t>
  </si>
  <si>
    <t>C-ITS-Themen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</si>
  <si>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</si>
  <si>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</si>
  <si>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</si>
  <si>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</si>
  <si>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</si>
  <si>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</si>
  <si>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</si>
  <si>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</si>
  <si>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</si>
  <si>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</si>
  <si>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</si>
  <si>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</si>
  <si>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</si>
  <si>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A-59.</t>
  </si>
  <si>
    <t>A-60.</t>
  </si>
  <si>
    <t>A-61.</t>
  </si>
  <si>
    <t>Anhang</t>
  </si>
  <si>
    <t>26</t>
  </si>
  <si>
    <t>Nummer</t>
  </si>
  <si>
    <t>Text</t>
  </si>
  <si>
    <t>Seite
 Lastenheft</t>
  </si>
  <si>
    <t>Bestätigung B-Kriterium (KANN)</t>
  </si>
  <si>
    <t>Spalte E / B Kriterum</t>
  </si>
  <si>
    <t>Spalte D / A Kriterum</t>
  </si>
  <si>
    <t>Faktor B-Kriterium</t>
  </si>
  <si>
    <t>sehr gut, vollständig erfüllt 100%</t>
  </si>
  <si>
    <t>gut, überwiegend erfüllt 75%</t>
  </si>
  <si>
    <t>befriedigend, halb erfüllt 50%</t>
  </si>
  <si>
    <t>ausreichend, teilweise erfüllt 25%</t>
  </si>
  <si>
    <t>mangelhaft, nicht erfüllt  0%</t>
  </si>
  <si>
    <t>B-30.</t>
  </si>
  <si>
    <t>B-31.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</si>
</sst>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Aptos Light"/>
      <family val="2"/>
    </font>
    <font>
      <sz val="11"/>
      <color theme="1"/>
      <name val="Aptos Light"/>
      <family val="2"/>
    </font>
    <font>
      <b/>
      <sz val="12"/>
      <name val="Aptos Light"/>
      <family val="2"/>
    </font>
    <font>
      <b/>
      <sz val="11"/>
      <color theme="1"/>
      <name val="Aptos Light"/>
      <family val="2"/>
    </font>
    <font>
      <sz val="11"/>
      <color theme="1"/>
      <name val="Aptos Black"/>
      <family val="2"/>
    </font>
    <font>
      <i/>
      <sz val="11"/>
      <color theme="1"/>
      <name val="Calibri"/>
      <family val="2"/>
      <scheme val="minor"/>
    </font>
    <font>
      <sz val="11"/>
      <color theme="2" tint="-0.499984740745262"/>
      <name val="Aptos Light"/>
      <family val="2"/>
    </font>
    <font>
      <sz val="11"/>
      <color theme="7" tint="0.39997558519241921"/>
      <name val="Aptos Light"/>
      <family val="2"/>
    </font>
    <font>
      <sz val="11"/>
      <name val="Aptos Light"/>
      <family val="2"/>
    </font>
  </fonts>
  <fills count="1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49998474074526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59">
    <xf numFmtId="0" fontId="0" fillId="0" borderId="0" xfId="0"/>
    <xf numFmtId="49" fontId="0" fillId="0" borderId="0" xfId="0" applyNumberFormat="1"/>
    <xf numFmtId="0" fontId="10" fillId="0" borderId="0" xfId="0" applyFont="1"/>
    <xf numFmtId="0" fontId="0" fillId="10" borderId="0" xfId="0" applyFill="1"/>
    <xf numFmtId="9" fontId="0" fillId="0" borderId="0" xfId="1" applyFont="1"/>
    <xf numFmtId="9" fontId="0" fillId="10" borderId="0" xfId="1" applyFont="1" applyFill="1"/>
    <xf numFmtId="0" fontId="0" fillId="11" borderId="0" xfId="0" applyFill="1"/>
    <xf numFmtId="0" fontId="0" fillId="12" borderId="0" xfId="0" applyFill="1"/>
    <xf numFmtId="49" fontId="12" fillId="16" borderId="0" xfId="0" applyNumberFormat="1" applyFont="1" applyFill="1"/>
    <xf numFmtId="49" fontId="13" fillId="14" borderId="0" xfId="0" applyNumberFormat="1" applyFont="1" applyFill="1"/>
    <xf numFmtId="49" fontId="6" fillId="15" borderId="0" xfId="0" applyNumberFormat="1" applyFont="1" applyFill="1"/>
    <xf numFmtId="49" fontId="6" fillId="14" borderId="0" xfId="0" applyNumberFormat="1" applyFont="1" applyFill="1"/>
    <xf numFmtId="49" fontId="6" fillId="0" borderId="0" xfId="0" applyNumberFormat="1" applyFont="1"/>
    <xf numFmtId="49" fontId="12" fillId="16" borderId="0" xfId="0" applyNumberFormat="1" applyFont="1" applyFill="1" applyAlignment="1">
      <alignment wrapText="1"/>
    </xf>
    <xf numFmtId="0" fontId="5" fillId="0" borderId="1" xfId="0" applyFont="1" applyBorder="1" applyAlignment="1" applyProtection="1">
      <alignment vertical="center"/>
    </xf>
    <xf numFmtId="0" fontId="0" fillId="9" borderId="1" xfId="0" applyFill="1" applyBorder="1" applyProtection="1"/>
    <xf numFmtId="0" fontId="6" fillId="0" borderId="0" xfId="0" applyFont="1" applyProtection="1"/>
    <xf numFmtId="0" fontId="0" fillId="0" borderId="0" xfId="0" applyProtection="1"/>
    <xf numFmtId="0" fontId="5" fillId="13" borderId="0" xfId="0" applyFont="1" applyFill="1" applyAlignment="1" applyProtection="1">
      <alignment vertical="center"/>
    </xf>
    <xf numFmtId="0" fontId="0" fillId="13" borderId="0" xfId="0" applyFill="1" applyProtection="1"/>
    <xf numFmtId="0" fontId="9" fillId="0" borderId="0" xfId="0" applyFont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center" wrapText="1"/>
    </xf>
    <xf numFmtId="0" fontId="9" fillId="13" borderId="2" xfId="0" applyFont="1" applyFill="1" applyBorder="1" applyAlignment="1" applyProtection="1">
      <alignment horizontal="center" vertical="center" wrapText="1"/>
    </xf>
    <xf numFmtId="0" fontId="7" fillId="7" borderId="1" xfId="0" applyFont="1" applyFill="1" applyBorder="1" applyAlignment="1" applyProtection="1">
      <alignment horizontal="center" vertical="center" wrapText="1"/>
    </xf>
    <xf numFmtId="0" fontId="1" fillId="0" borderId="0" xfId="0" applyFont="1" applyProtection="1"/>
    <xf numFmtId="49" fontId="5" fillId="8" borderId="1" xfId="0" applyNumberFormat="1" applyFont="1" applyFill="1" applyBorder="1" applyProtection="1"/>
    <xf numFmtId="0" fontId="5" fillId="8" borderId="1" xfId="0" applyFont="1" applyFill="1" applyBorder="1" applyProtection="1"/>
    <xf numFmtId="0" fontId="6" fillId="8" borderId="1" xfId="0" applyFont="1" applyFill="1" applyBorder="1" applyProtection="1"/>
    <xf numFmtId="1" fontId="6" fillId="8" borderId="1" xfId="0" applyNumberFormat="1" applyFont="1" applyFill="1" applyBorder="1" applyProtection="1"/>
    <xf numFmtId="49" fontId="8" fillId="4" borderId="1" xfId="0" applyNumberFormat="1" applyFont="1" applyFill="1" applyBorder="1" applyProtection="1"/>
    <xf numFmtId="0" fontId="8" fillId="4" borderId="1" xfId="0" applyFont="1" applyFill="1" applyBorder="1" applyProtection="1"/>
    <xf numFmtId="0" fontId="6" fillId="4" borderId="1" xfId="0" applyFont="1" applyFill="1" applyBorder="1" applyProtection="1"/>
    <xf numFmtId="49" fontId="6" fillId="0" borderId="1" xfId="0" applyNumberFormat="1" applyFont="1" applyBorder="1" applyProtection="1"/>
    <xf numFmtId="0" fontId="6" fillId="0" borderId="1" xfId="0" applyFont="1" applyBorder="1" applyProtection="1"/>
    <xf numFmtId="0" fontId="11" fillId="3" borderId="1" xfId="0" applyFont="1" applyFill="1" applyBorder="1" applyProtection="1"/>
    <xf numFmtId="0" fontId="6" fillId="5" borderId="1" xfId="0" applyFont="1" applyFill="1" applyBorder="1" applyProtection="1"/>
    <xf numFmtId="2" fontId="6" fillId="0" borderId="1" xfId="0" applyNumberFormat="1" applyFont="1" applyBorder="1" applyProtection="1"/>
    <xf numFmtId="164" fontId="6" fillId="5" borderId="1" xfId="0" applyNumberFormat="1" applyFont="1" applyFill="1" applyBorder="1" applyProtection="1"/>
    <xf numFmtId="10" fontId="6" fillId="0" borderId="1" xfId="0" applyNumberFormat="1" applyFont="1" applyBorder="1" applyProtection="1"/>
    <xf numFmtId="0" fontId="3" fillId="0" borderId="0" xfId="0" applyFont="1" applyProtection="1"/>
    <xf numFmtId="0" fontId="0" fillId="2" borderId="1" xfId="0" applyFill="1" applyBorder="1" applyProtection="1"/>
    <xf numFmtId="0" fontId="0" fillId="0" borderId="1" xfId="0" applyBorder="1" applyProtection="1"/>
    <xf numFmtId="0" fontId="5" fillId="0" borderId="1" xfId="0" applyFont="1" applyBorder="1" applyProtection="1"/>
    <xf numFmtId="0" fontId="5" fillId="0" borderId="1" xfId="0" applyFont="1" applyBorder="1" applyAlignment="1" applyProtection="1">
      <alignment wrapText="1"/>
    </xf>
    <xf numFmtId="0" fontId="5" fillId="0" borderId="3" xfId="0" applyFont="1" applyBorder="1" applyProtection="1"/>
    <xf numFmtId="0" fontId="0" fillId="0" borderId="4" xfId="0" applyBorder="1" applyProtection="1"/>
    <xf numFmtId="0" fontId="0" fillId="0" borderId="5" xfId="0" applyBorder="1" applyProtection="1"/>
    <xf numFmtId="9" fontId="6" fillId="0" borderId="1" xfId="0" applyNumberFormat="1" applyFont="1" applyBorder="1" applyProtection="1"/>
    <xf numFmtId="0" fontId="6" fillId="0" borderId="3" xfId="0" applyFont="1" applyBorder="1" applyAlignment="1" applyProtection="1">
      <alignment vertical="top" wrapText="1"/>
    </xf>
    <xf numFmtId="0" fontId="6" fillId="0" borderId="4" xfId="0" applyFont="1" applyBorder="1" applyAlignment="1" applyProtection="1">
      <alignment vertical="top" wrapText="1"/>
    </xf>
    <xf numFmtId="0" fontId="6" fillId="0" borderId="5" xfId="0" applyFont="1" applyBorder="1" applyAlignment="1" applyProtection="1">
      <alignment vertical="top" wrapText="1"/>
    </xf>
    <xf numFmtId="0" fontId="2" fillId="3" borderId="1" xfId="0" applyFont="1" applyFill="1" applyBorder="1" applyProtection="1"/>
    <xf numFmtId="0" fontId="0" fillId="0" borderId="4" xfId="0" applyBorder="1" applyAlignment="1" applyProtection="1">
      <alignment vertical="top" wrapText="1"/>
    </xf>
    <xf numFmtId="0" fontId="0" fillId="0" borderId="5" xfId="0" applyBorder="1" applyAlignment="1" applyProtection="1">
      <alignment vertical="top" wrapText="1"/>
    </xf>
    <xf numFmtId="0" fontId="0" fillId="6" borderId="1" xfId="0" applyFill="1" applyBorder="1" applyProtection="1"/>
    <xf numFmtId="0" fontId="0" fillId="5" borderId="1" xfId="0" applyFill="1" applyBorder="1" applyProtection="1"/>
    <xf numFmtId="0" fontId="6" fillId="9" borderId="1" xfId="0" applyFont="1" applyFill="1" applyBorder="1" applyProtection="1">
      <protection locked="0"/>
    </xf>
    <xf numFmtId="0" fontId="0" fillId="9" borderId="1" xfId="0" applyFill="1" applyBorder="1" applyProtection="1">
      <protection locked="0"/>
    </xf>
    <xf numFmtId="9" fontId="6" fillId="2" borderId="1" xfId="0" applyNumberFormat="1" applyFont="1" applyFill="1" applyBorder="1" applyProtection="1">
      <protection locked="0"/>
    </xf>
  </cellXfs>
  <cellStyles count="2">
    <cellStyle name="Prozent" xfId="1" builtinId="5"/>
    <cellStyle name="Standard" xfId="0" builtinId="0"/>
  </cellStyles>
  <dxfs count="79">
    <dxf>
      <fill>
        <patternFill>
          <bgColor theme="7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5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rgb="FFFF505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rgb="FFFF505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ont>
        <color theme="9" tint="-0.24994659260841701"/>
      </font>
      <fill>
        <patternFill>
          <bgColor theme="9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ont>
        <color theme="9" tint="-0.24994659260841701"/>
      </font>
      <fill>
        <patternFill>
          <bgColor theme="9" tint="0.39994506668294322"/>
        </patternFill>
      </fill>
    </dxf>
    <dxf>
      <font>
        <color theme="9" tint="-0.24994659260841701"/>
      </font>
      <fill>
        <patternFill>
          <bgColor theme="9" tint="0.39994506668294322"/>
        </patternFill>
      </fill>
    </dxf>
    <dxf>
      <font>
        <color theme="9" tint="-0.24994659260841701"/>
      </font>
      <fill>
        <patternFill>
          <bgColor theme="9" tint="0.39994506668294322"/>
        </patternFill>
      </fill>
    </dxf>
    <dxf>
      <fill>
        <patternFill>
          <bgColor theme="0"/>
        </patternFill>
      </fill>
    </dxf>
    <dxf>
      <font>
        <color theme="9" tint="-0.24994659260841701"/>
      </font>
      <fill>
        <patternFill>
          <bgColor theme="9" tint="0.39994506668294322"/>
        </patternFill>
      </fill>
    </dxf>
    <dxf>
      <font>
        <color theme="9" tint="-0.24994659260841701"/>
      </font>
      <fill>
        <patternFill>
          <bgColor theme="9" tint="0.39994506668294322"/>
        </patternFill>
      </fill>
    </dxf>
    <dxf>
      <font>
        <color theme="9" tint="-0.24994659260841701"/>
      </font>
      <fill>
        <patternFill>
          <bgColor theme="9" tint="0.3999450666829432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color theme="9" tint="-0.24994659260841701"/>
      </font>
      <fill>
        <patternFill>
          <bgColor theme="9" tint="0.39994506668294322"/>
        </patternFill>
      </fill>
    </dxf>
    <dxf>
      <fill>
        <patternFill>
          <bgColor theme="0"/>
        </patternFill>
      </fill>
    </dxf>
    <dxf>
      <font>
        <color theme="9" tint="-0.24994659260841701"/>
      </font>
      <fill>
        <patternFill>
          <bgColor theme="9" tint="0.3999450666829432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fgColor theme="1" tint="0.499984740745262"/>
        </patternFill>
      </fill>
    </dxf>
    <dxf>
      <fill>
        <patternFill>
          <fgColor theme="1" tint="0.499984740745262"/>
        </patternFill>
      </fill>
    </dxf>
    <dxf>
      <fill>
        <patternFill>
          <fgColor auto="1"/>
          <bgColor theme="0"/>
        </patternFill>
      </fill>
    </dxf>
  </dxfs>
  <tableStyles count="0" defaultTableStyle="TableStyleMedium2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90715</xdr:rowOff>
    </xdr:from>
    <xdr:to>
      <xdr:col>6</xdr:col>
      <xdr:colOff>308508</xdr:colOff>
      <xdr:row>3</xdr:row>
      <xdr:rowOff>117401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683E4A3A-CC98-411D-8B1B-5E22C2389D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33482" y="90715"/>
          <a:ext cx="5806247" cy="11247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22"/>
  <sheetViews>
    <sheetView showGridLines="0" tabSelected="1" topLeftCell="A4" zoomScale="98" zoomScaleNormal="98" zoomScalePageLayoutView="63" workbookViewId="0">
      <selection activeCell="F30" sqref="F30"/>
    </sheetView>
  </sheetViews>
  <sheetFormatPr baseColWidth="10" defaultColWidth="11.44140625" defaultRowHeight="14.4" x14ac:dyDescent="0.3"/>
  <cols>
    <col min="1" max="1" width="21" style="17" customWidth="1"/>
    <col min="2" max="2" width="58.44140625" style="17" customWidth="1"/>
    <col min="3" max="3" width="20" style="17" customWidth="1"/>
    <col min="4" max="4" width="18.109375" style="17" customWidth="1"/>
    <col min="5" max="5" width="20.6640625" style="17" customWidth="1"/>
    <col min="6" max="6" width="43.44140625" style="17" customWidth="1"/>
    <col min="7" max="7" width="17.88671875" style="17" customWidth="1"/>
    <col min="8" max="8" width="43.44140625" style="17" customWidth="1"/>
    <col min="9" max="9" width="19.88671875" style="17" customWidth="1"/>
    <col min="10" max="10" width="17.88671875" style="17" customWidth="1"/>
    <col min="11" max="11" width="47.33203125" style="17" customWidth="1"/>
    <col min="12" max="16384" width="11.44140625" style="17"/>
  </cols>
  <sheetData>
    <row r="1" spans="1:11" ht="30.75" customHeight="1" x14ac:dyDescent="0.3">
      <c r="A1" s="14" t="s">
        <v>0</v>
      </c>
      <c r="B1" s="57"/>
      <c r="C1" s="16"/>
      <c r="D1" s="16"/>
      <c r="E1" s="16"/>
      <c r="F1" s="16"/>
      <c r="G1" s="16"/>
      <c r="H1" s="16"/>
      <c r="I1" s="16"/>
      <c r="J1" s="16"/>
      <c r="K1" s="16"/>
    </row>
    <row r="2" spans="1:11" ht="26.25" customHeight="1" x14ac:dyDescent="0.3">
      <c r="A2" s="14" t="s">
        <v>1</v>
      </c>
      <c r="B2" s="57"/>
      <c r="C2" s="16"/>
      <c r="D2" s="16"/>
      <c r="E2" s="16"/>
      <c r="F2" s="16"/>
      <c r="G2" s="16"/>
      <c r="H2" s="16"/>
      <c r="I2" s="16"/>
      <c r="J2" s="16"/>
      <c r="K2" s="16"/>
    </row>
    <row r="3" spans="1:11" ht="29.25" customHeight="1" x14ac:dyDescent="0.3">
      <c r="A3" s="14" t="s">
        <v>2</v>
      </c>
      <c r="B3" s="57"/>
      <c r="C3" s="16"/>
      <c r="D3" s="16"/>
      <c r="E3" s="16"/>
      <c r="F3" s="16"/>
      <c r="G3" s="16"/>
      <c r="H3" s="16"/>
      <c r="I3" s="16"/>
      <c r="J3" s="16"/>
      <c r="K3" s="16"/>
    </row>
    <row r="4" spans="1:11" ht="28.5" customHeight="1" x14ac:dyDescent="0.3">
      <c r="A4" s="18"/>
      <c r="B4" s="19"/>
      <c r="C4" s="16"/>
      <c r="D4" s="16"/>
      <c r="E4" s="16"/>
      <c r="F4" s="16"/>
      <c r="G4" s="16"/>
      <c r="H4" s="16"/>
      <c r="I4" s="16"/>
      <c r="J4" s="16"/>
      <c r="K4" s="16"/>
    </row>
    <row r="5" spans="1:11" ht="28.5" customHeight="1" x14ac:dyDescent="0.3">
      <c r="A5" s="18"/>
      <c r="B5" s="19"/>
      <c r="C5" s="16"/>
      <c r="D5" s="16"/>
      <c r="E5" s="16"/>
      <c r="F5" s="20"/>
      <c r="G5" s="20"/>
      <c r="H5" s="20"/>
      <c r="I5" s="20"/>
      <c r="J5" s="20"/>
      <c r="K5" s="16"/>
    </row>
    <row r="6" spans="1:11" x14ac:dyDescent="0.3">
      <c r="A6" s="16"/>
      <c r="B6" s="16"/>
      <c r="C6" s="16"/>
      <c r="D6" s="16"/>
      <c r="E6" s="21"/>
      <c r="F6" s="20"/>
      <c r="G6" s="20">
        <v>600</v>
      </c>
      <c r="H6" s="22"/>
      <c r="I6" s="20"/>
      <c r="J6" s="20"/>
      <c r="K6" s="16"/>
    </row>
    <row r="7" spans="1:11" s="24" customFormat="1" ht="98.25" customHeight="1" x14ac:dyDescent="0.3">
      <c r="A7" s="23" t="s">
        <v>5</v>
      </c>
      <c r="B7" s="23" t="s">
        <v>6</v>
      </c>
      <c r="C7" s="23" t="s">
        <v>7</v>
      </c>
      <c r="D7" s="23" t="s">
        <v>8</v>
      </c>
      <c r="E7" s="23" t="s">
        <v>298</v>
      </c>
      <c r="F7" s="23" t="s">
        <v>10</v>
      </c>
      <c r="G7" s="23" t="s">
        <v>239</v>
      </c>
      <c r="H7" s="23" t="s">
        <v>9</v>
      </c>
      <c r="I7" s="23" t="s">
        <v>229</v>
      </c>
      <c r="J7" s="23" t="s">
        <v>230</v>
      </c>
      <c r="K7" s="23" t="s">
        <v>11</v>
      </c>
    </row>
    <row r="8" spans="1:11" ht="18" x14ac:dyDescent="0.35">
      <c r="A8" s="25">
        <v>2</v>
      </c>
      <c r="B8" s="26" t="s">
        <v>12</v>
      </c>
      <c r="C8" s="27"/>
      <c r="D8" s="27"/>
      <c r="E8" s="27"/>
      <c r="F8" s="27"/>
      <c r="G8" s="28">
        <f>SUM(G10:G21)</f>
        <v>60</v>
      </c>
      <c r="H8" s="27"/>
      <c r="I8" s="27"/>
      <c r="J8" s="27"/>
      <c r="K8" s="27"/>
    </row>
    <row r="9" spans="1:11" ht="15" customHeight="1" x14ac:dyDescent="0.3">
      <c r="A9" s="29" t="s">
        <v>13</v>
      </c>
      <c r="B9" s="30" t="s">
        <v>14</v>
      </c>
      <c r="C9" s="31"/>
      <c r="D9" s="31"/>
      <c r="E9" s="31"/>
      <c r="F9" s="31"/>
      <c r="G9" s="31"/>
      <c r="H9" s="31"/>
      <c r="I9" s="31"/>
      <c r="J9" s="31"/>
      <c r="K9" s="31"/>
    </row>
    <row r="10" spans="1:11" ht="15" customHeight="1" x14ac:dyDescent="0.3">
      <c r="A10" s="32" t="s">
        <v>15</v>
      </c>
      <c r="B10" s="33" t="s">
        <v>16</v>
      </c>
      <c r="C10" s="33" t="s">
        <v>237</v>
      </c>
      <c r="D10" s="56"/>
      <c r="E10" s="34" t="s">
        <v>17</v>
      </c>
      <c r="F10" s="58"/>
      <c r="G10" s="33"/>
      <c r="H10" s="33" t="str">
        <f>IF(C10="Bestätigung-A",IF(OR(D10="ja",D10="nein"),"Danke","Bitte bestätigen Sie das A-Kriterium!"),IF(C10="Bestätigung-B",IF(OR(E10="ja",E10="nein"),"Danke","Bitte bestätigen Sie das B-Kriterium!"),IF(C10="Bestätigung-B",IF(E10="","Bitte bestätigen Sie das B-Kriterium!","Danke"),IF(C10="Bestätigung-B",IF(E10="","Bitte bestätigen Sie das B-Kriterium!","Danke")))))</f>
        <v>Bitte bestätigen Sie das A-Kriterium!</v>
      </c>
      <c r="I10" s="35"/>
      <c r="J10" s="35"/>
      <c r="K10" s="35"/>
    </row>
    <row r="11" spans="1:11" x14ac:dyDescent="0.3">
      <c r="A11" s="32" t="s">
        <v>18</v>
      </c>
      <c r="B11" s="33" t="s">
        <v>19</v>
      </c>
      <c r="C11" s="33" t="s">
        <v>237</v>
      </c>
      <c r="D11" s="56"/>
      <c r="E11" s="34" t="s">
        <v>17</v>
      </c>
      <c r="F11" s="58"/>
      <c r="G11" s="33"/>
      <c r="H11" s="33" t="str">
        <f t="shared" ref="H11:H14" si="0">IF(C11="Bestätigung-A",IF(OR(D11="ja",D11="nein"),"Danke","Bitte bestätigen Sie das A-Kriterium!"),IF(C11="Bestätigung-B",IF(OR(E11="ja",E11="nein"),"Danke","Bitte bestätigen Sie das B-Kriterium!"),IF(C11="Bestätigung-B",IF(E11="","Bitte bestätigen Sie das B-Kriterium!","Danke"),IF(C11="Bestätigung-B",IF(E11="","Bitte bestätigen Sie das B-Kriterium!","Danke")))))</f>
        <v>Bitte bestätigen Sie das A-Kriterium!</v>
      </c>
      <c r="I11" s="35"/>
      <c r="J11" s="35"/>
      <c r="K11" s="35"/>
    </row>
    <row r="12" spans="1:11" x14ac:dyDescent="0.3">
      <c r="A12" s="32" t="s">
        <v>22</v>
      </c>
      <c r="B12" s="33" t="s">
        <v>268</v>
      </c>
      <c r="C12" s="33" t="s">
        <v>237</v>
      </c>
      <c r="D12" s="56"/>
      <c r="E12" s="34"/>
      <c r="F12" s="58"/>
      <c r="G12" s="33"/>
      <c r="H12" s="33" t="str">
        <f t="shared" si="0"/>
        <v>Bitte bestätigen Sie das A-Kriterium!</v>
      </c>
      <c r="I12" s="35"/>
      <c r="J12" s="35"/>
      <c r="K12" s="35"/>
    </row>
    <row r="13" spans="1:11" x14ac:dyDescent="0.3">
      <c r="A13" s="32" t="s">
        <v>43</v>
      </c>
      <c r="B13" s="33" t="s">
        <v>269</v>
      </c>
      <c r="C13" s="33" t="s">
        <v>238</v>
      </c>
      <c r="D13" s="34" t="s">
        <v>45</v>
      </c>
      <c r="E13" s="58"/>
      <c r="F13" s="58"/>
      <c r="G13" s="36">
        <v>20</v>
      </c>
      <c r="H13" s="33" t="str">
        <f t="shared" si="0"/>
        <v>Bitte bestätigen Sie das B-Kriterium!</v>
      </c>
      <c r="I13" s="35"/>
      <c r="J13" s="37">
        <f>IF(AND(H13="Danke",E13="ja"),G13*_xlfn.NUMBERVALUE(RIGHT(I13,4)),0)</f>
        <v>0</v>
      </c>
      <c r="K13" s="35"/>
    </row>
    <row r="14" spans="1:11" x14ac:dyDescent="0.3">
      <c r="A14" s="32" t="s">
        <v>46</v>
      </c>
      <c r="B14" s="33" t="s">
        <v>270</v>
      </c>
      <c r="C14" s="33" t="s">
        <v>238</v>
      </c>
      <c r="D14" s="34" t="s">
        <v>45</v>
      </c>
      <c r="E14" s="58"/>
      <c r="F14" s="58"/>
      <c r="G14" s="36">
        <v>20</v>
      </c>
      <c r="H14" s="33" t="str">
        <f t="shared" si="0"/>
        <v>Bitte bestätigen Sie das B-Kriterium!</v>
      </c>
      <c r="I14" s="35"/>
      <c r="J14" s="37">
        <f>IF(AND(H14="Danke",E14="ja"),G14*_xlfn.NUMBERVALUE(RIGHT(I14,4)),0)</f>
        <v>0</v>
      </c>
      <c r="K14" s="35"/>
    </row>
    <row r="15" spans="1:11" x14ac:dyDescent="0.3">
      <c r="A15" s="29" t="s">
        <v>20</v>
      </c>
      <c r="B15" s="30" t="s">
        <v>21</v>
      </c>
      <c r="C15" s="31"/>
      <c r="D15" s="31"/>
      <c r="E15" s="31"/>
      <c r="F15" s="31"/>
      <c r="G15" s="31"/>
      <c r="H15" s="31"/>
      <c r="I15" s="31"/>
      <c r="J15" s="31"/>
      <c r="K15" s="31"/>
    </row>
    <row r="16" spans="1:11" x14ac:dyDescent="0.3">
      <c r="A16" s="32" t="s">
        <v>24</v>
      </c>
      <c r="B16" s="33" t="s">
        <v>23</v>
      </c>
      <c r="C16" s="33" t="s">
        <v>237</v>
      </c>
      <c r="D16" s="56"/>
      <c r="E16" s="34" t="s">
        <v>17</v>
      </c>
      <c r="F16" s="58"/>
      <c r="G16" s="33"/>
      <c r="H16" s="33" t="str">
        <f t="shared" ref="H16:H19" si="1">IF(C16="Bestätigung-A",IF(OR(D16="ja",D16="nein"),"Danke","Bitte bestätigen Sie das A-Kriterium!"),IF(C16="Bestätigung-B",IF(OR(E16="ja",E16="nein"),"Danke","Bitte bestätigen Sie das B-Kriterium!"),IF(C16="Bestätigung-B",IF(E16="","Bitte bestätigen Sie das B-Kriterium!","Danke"),IF(C16="Bestätigung-B",IF(E16="","Bitte bestätigen Sie das B-Kriterium!","Danke")))))</f>
        <v>Bitte bestätigen Sie das A-Kriterium!</v>
      </c>
      <c r="I16" s="35"/>
      <c r="J16" s="35"/>
      <c r="K16" s="35"/>
    </row>
    <row r="17" spans="1:11" x14ac:dyDescent="0.3">
      <c r="A17" s="32" t="s">
        <v>48</v>
      </c>
      <c r="B17" s="33" t="s">
        <v>271</v>
      </c>
      <c r="C17" s="33" t="s">
        <v>238</v>
      </c>
      <c r="D17" s="34" t="s">
        <v>45</v>
      </c>
      <c r="E17" s="58"/>
      <c r="F17" s="58"/>
      <c r="G17" s="36">
        <v>20</v>
      </c>
      <c r="H17" s="33" t="str">
        <f t="shared" si="1"/>
        <v>Bitte bestätigen Sie das B-Kriterium!</v>
      </c>
      <c r="I17" s="35"/>
      <c r="J17" s="37">
        <f>IF(AND(H17="Danke",E17="ja"),G17*_xlfn.NUMBERVALUE(RIGHT(I17,4)),0)</f>
        <v>0</v>
      </c>
      <c r="K17" s="35"/>
    </row>
    <row r="18" spans="1:11" x14ac:dyDescent="0.3">
      <c r="A18" s="32" t="s">
        <v>26</v>
      </c>
      <c r="B18" s="33" t="s">
        <v>25</v>
      </c>
      <c r="C18" s="33" t="s">
        <v>237</v>
      </c>
      <c r="D18" s="56"/>
      <c r="E18" s="34"/>
      <c r="F18" s="58"/>
      <c r="G18" s="33"/>
      <c r="H18" s="33" t="str">
        <f t="shared" si="1"/>
        <v>Bitte bestätigen Sie das A-Kriterium!</v>
      </c>
      <c r="I18" s="35"/>
      <c r="J18" s="35"/>
      <c r="K18" s="35"/>
    </row>
    <row r="19" spans="1:11" x14ac:dyDescent="0.3">
      <c r="A19" s="32" t="s">
        <v>30</v>
      </c>
      <c r="B19" s="33" t="s">
        <v>27</v>
      </c>
      <c r="C19" s="33" t="s">
        <v>237</v>
      </c>
      <c r="D19" s="56"/>
      <c r="E19" s="34"/>
      <c r="F19" s="58"/>
      <c r="G19" s="33"/>
      <c r="H19" s="33" t="str">
        <f t="shared" si="1"/>
        <v>Bitte bestätigen Sie das A-Kriterium!</v>
      </c>
      <c r="I19" s="35"/>
      <c r="J19" s="35"/>
      <c r="K19" s="35"/>
    </row>
    <row r="20" spans="1:11" x14ac:dyDescent="0.3">
      <c r="A20" s="29" t="s">
        <v>28</v>
      </c>
      <c r="B20" s="30" t="s">
        <v>29</v>
      </c>
      <c r="C20" s="31"/>
      <c r="D20" s="31"/>
      <c r="E20" s="31"/>
      <c r="F20" s="31"/>
      <c r="G20" s="31"/>
      <c r="H20" s="31"/>
      <c r="I20" s="31"/>
      <c r="J20" s="31"/>
      <c r="K20" s="31"/>
    </row>
    <row r="21" spans="1:11" x14ac:dyDescent="0.3">
      <c r="A21" s="32" t="s">
        <v>35</v>
      </c>
      <c r="B21" s="33" t="s">
        <v>31</v>
      </c>
      <c r="C21" s="33" t="s">
        <v>237</v>
      </c>
      <c r="D21" s="56"/>
      <c r="E21" s="34" t="s">
        <v>17</v>
      </c>
      <c r="F21" s="58"/>
      <c r="G21" s="33"/>
      <c r="H21" s="33" t="str">
        <f>IF(C21="Bestätigung-A",IF(OR(D21="ja",D21="nein"),"Danke","Bitte bestätigen Sie das A-Kriterium!"),IF(C21="Bestätigung-B",IF(OR(E21="ja",E21="nein"),"Danke","Bitte bestätigen Sie das B-Kriterium!"),IF(C21="Bestätigung-B",IF(E21="","Bitte bestätigen Sie das B-Kriterium!","Danke"),IF(C21="Bestätigung-B",IF(E21="","Bitte bestätigen Sie das B-Kriterium!","Danke")))))</f>
        <v>Bitte bestätigen Sie das A-Kriterium!</v>
      </c>
      <c r="I21" s="35"/>
      <c r="J21" s="35"/>
      <c r="K21" s="35"/>
    </row>
    <row r="22" spans="1:11" ht="18.75" customHeight="1" x14ac:dyDescent="0.35">
      <c r="A22" s="25">
        <v>3</v>
      </c>
      <c r="B22" s="26" t="s">
        <v>32</v>
      </c>
      <c r="C22" s="27"/>
      <c r="D22" s="27"/>
      <c r="E22" s="27"/>
      <c r="F22" s="27"/>
      <c r="G22" s="28">
        <f>SUM(G24:G67)</f>
        <v>240</v>
      </c>
      <c r="H22" s="27"/>
      <c r="I22" s="27"/>
      <c r="J22" s="27"/>
      <c r="K22" s="27"/>
    </row>
    <row r="23" spans="1:11" x14ac:dyDescent="0.3">
      <c r="A23" s="29" t="s">
        <v>33</v>
      </c>
      <c r="B23" s="30" t="s">
        <v>34</v>
      </c>
      <c r="C23" s="31"/>
      <c r="D23" s="31"/>
      <c r="E23" s="31"/>
      <c r="F23" s="31"/>
      <c r="G23" s="31"/>
      <c r="H23" s="31"/>
      <c r="I23" s="31"/>
      <c r="J23" s="31"/>
      <c r="K23" s="31"/>
    </row>
    <row r="24" spans="1:11" x14ac:dyDescent="0.3">
      <c r="A24" s="32" t="s">
        <v>37</v>
      </c>
      <c r="B24" s="33" t="s">
        <v>36</v>
      </c>
      <c r="C24" s="33" t="s">
        <v>237</v>
      </c>
      <c r="D24" s="56"/>
      <c r="E24" s="34" t="s">
        <v>17</v>
      </c>
      <c r="F24" s="58"/>
      <c r="G24" s="33"/>
      <c r="H24" s="33" t="str">
        <f t="shared" ref="H24:H44" si="2">IF(C24="Bestätigung-A",IF(OR(D24="ja",D24="nein"),"Danke","Bitte bestätigen Sie das A-Kriterium!"),IF(C24="Bestätigung-B",IF(OR(E24="ja",E24="nein"),"Danke","Bitte bestätigen Sie das B-Kriterium!"),IF(C24="Bestätigung-B",IF(E24="","Bitte bestätigen Sie das B-Kriterium!","Danke"),IF(C24="Bestätigung-B",IF(E24="","Bitte bestätigen Sie das B-Kriterium!","Danke")))))</f>
        <v>Bitte bestätigen Sie das A-Kriterium!</v>
      </c>
      <c r="I24" s="35"/>
      <c r="J24" s="35"/>
      <c r="K24" s="35"/>
    </row>
    <row r="25" spans="1:11" x14ac:dyDescent="0.3">
      <c r="A25" s="32" t="s">
        <v>39</v>
      </c>
      <c r="B25" s="33" t="s">
        <v>38</v>
      </c>
      <c r="C25" s="33" t="s">
        <v>237</v>
      </c>
      <c r="D25" s="56"/>
      <c r="E25" s="34" t="s">
        <v>17</v>
      </c>
      <c r="F25" s="58"/>
      <c r="G25" s="33"/>
      <c r="H25" s="33" t="str">
        <f t="shared" si="2"/>
        <v>Bitte bestätigen Sie das A-Kriterium!</v>
      </c>
      <c r="I25" s="35"/>
      <c r="J25" s="35"/>
      <c r="K25" s="35"/>
    </row>
    <row r="26" spans="1:11" x14ac:dyDescent="0.3">
      <c r="A26" s="32" t="s">
        <v>41</v>
      </c>
      <c r="B26" s="33" t="s">
        <v>40</v>
      </c>
      <c r="C26" s="33" t="s">
        <v>237</v>
      </c>
      <c r="D26" s="56"/>
      <c r="E26" s="34" t="s">
        <v>17</v>
      </c>
      <c r="F26" s="58"/>
      <c r="G26" s="33"/>
      <c r="H26" s="33" t="str">
        <f t="shared" si="2"/>
        <v>Bitte bestätigen Sie das A-Kriterium!</v>
      </c>
      <c r="I26" s="35"/>
      <c r="J26" s="35"/>
      <c r="K26" s="35"/>
    </row>
    <row r="27" spans="1:11" x14ac:dyDescent="0.3">
      <c r="A27" s="33" t="s">
        <v>54</v>
      </c>
      <c r="B27" s="33" t="s">
        <v>42</v>
      </c>
      <c r="C27" s="33" t="s">
        <v>237</v>
      </c>
      <c r="D27" s="56"/>
      <c r="E27" s="34" t="s">
        <v>17</v>
      </c>
      <c r="F27" s="58"/>
      <c r="G27" s="33"/>
      <c r="H27" s="33" t="str">
        <f t="shared" si="2"/>
        <v>Bitte bestätigen Sie das A-Kriterium!</v>
      </c>
      <c r="I27" s="35"/>
      <c r="J27" s="35"/>
      <c r="K27" s="35"/>
    </row>
    <row r="28" spans="1:11" x14ac:dyDescent="0.3">
      <c r="A28" s="32" t="s">
        <v>56</v>
      </c>
      <c r="B28" s="33" t="s">
        <v>276</v>
      </c>
      <c r="C28" s="33" t="s">
        <v>237</v>
      </c>
      <c r="D28" s="56"/>
      <c r="E28" s="34" t="s">
        <v>17</v>
      </c>
      <c r="F28" s="58"/>
      <c r="G28" s="33"/>
      <c r="H28" s="33" t="str">
        <f t="shared" si="2"/>
        <v>Bitte bestätigen Sie das A-Kriterium!</v>
      </c>
      <c r="I28" s="35"/>
      <c r="J28" s="35"/>
      <c r="K28" s="35"/>
    </row>
    <row r="29" spans="1:11" x14ac:dyDescent="0.3">
      <c r="A29" s="32" t="s">
        <v>50</v>
      </c>
      <c r="B29" s="33" t="s">
        <v>44</v>
      </c>
      <c r="C29" s="33" t="s">
        <v>238</v>
      </c>
      <c r="D29" s="34" t="s">
        <v>45</v>
      </c>
      <c r="E29" s="58"/>
      <c r="F29" s="58"/>
      <c r="G29" s="36">
        <v>20</v>
      </c>
      <c r="H29" s="33" t="str">
        <f t="shared" si="2"/>
        <v>Bitte bestätigen Sie das B-Kriterium!</v>
      </c>
      <c r="I29" s="35"/>
      <c r="J29" s="37">
        <f>IF(AND(H29="Danke",E29="ja"),G29*_xlfn.NUMBERVALUE(RIGHT(I29,4)),0)</f>
        <v>0</v>
      </c>
      <c r="K29" s="35"/>
    </row>
    <row r="30" spans="1:11" x14ac:dyDescent="0.3">
      <c r="A30" s="32" t="s">
        <v>52</v>
      </c>
      <c r="B30" s="33" t="s">
        <v>47</v>
      </c>
      <c r="C30" s="33" t="s">
        <v>238</v>
      </c>
      <c r="D30" s="34" t="s">
        <v>45</v>
      </c>
      <c r="E30" s="58"/>
      <c r="F30" s="58"/>
      <c r="G30" s="36">
        <v>20</v>
      </c>
      <c r="H30" s="33" t="str">
        <f t="shared" si="2"/>
        <v>Bitte bestätigen Sie das B-Kriterium!</v>
      </c>
      <c r="I30" s="35"/>
      <c r="J30" s="37">
        <f>IF(AND(H30="Danke",E30="ja"),G30*_xlfn.NUMBERVALUE(RIGHT(I30,4)),0)</f>
        <v>0</v>
      </c>
      <c r="K30" s="35"/>
    </row>
    <row r="31" spans="1:11" x14ac:dyDescent="0.3">
      <c r="A31" s="32" t="s">
        <v>60</v>
      </c>
      <c r="B31" s="33" t="s">
        <v>49</v>
      </c>
      <c r="C31" s="33" t="s">
        <v>238</v>
      </c>
      <c r="D31" s="34" t="s">
        <v>45</v>
      </c>
      <c r="E31" s="58"/>
      <c r="F31" s="58"/>
      <c r="G31" s="36">
        <v>20</v>
      </c>
      <c r="H31" s="33" t="str">
        <f t="shared" si="2"/>
        <v>Bitte bestätigen Sie das B-Kriterium!</v>
      </c>
      <c r="I31" s="35"/>
      <c r="J31" s="37">
        <f>IF(AND(H31="Danke",E31="ja"),G31*_xlfn.NUMBERVALUE(RIGHT(I31,4)),0)</f>
        <v>0</v>
      </c>
      <c r="K31" s="35"/>
    </row>
    <row r="32" spans="1:11" x14ac:dyDescent="0.3">
      <c r="A32" s="32" t="s">
        <v>66</v>
      </c>
      <c r="B32" s="33" t="s">
        <v>51</v>
      </c>
      <c r="C32" s="33" t="s">
        <v>238</v>
      </c>
      <c r="D32" s="34" t="s">
        <v>45</v>
      </c>
      <c r="E32" s="58"/>
      <c r="F32" s="58"/>
      <c r="G32" s="36">
        <v>20</v>
      </c>
      <c r="H32" s="33" t="str">
        <f t="shared" si="2"/>
        <v>Bitte bestätigen Sie das B-Kriterium!</v>
      </c>
      <c r="I32" s="35"/>
      <c r="J32" s="37">
        <f>IF(AND(H32="Danke",E32="ja"),G32*_xlfn.NUMBERVALUE(RIGHT(I32,4)),0)</f>
        <v>0</v>
      </c>
      <c r="K32" s="35"/>
    </row>
    <row r="33" spans="1:11" x14ac:dyDescent="0.3">
      <c r="A33" s="32" t="s">
        <v>90</v>
      </c>
      <c r="B33" s="33" t="s">
        <v>53</v>
      </c>
      <c r="C33" s="33" t="s">
        <v>238</v>
      </c>
      <c r="D33" s="34" t="s">
        <v>45</v>
      </c>
      <c r="E33" s="58"/>
      <c r="F33" s="58"/>
      <c r="G33" s="36">
        <v>20</v>
      </c>
      <c r="H33" s="33" t="str">
        <f t="shared" si="2"/>
        <v>Bitte bestätigen Sie das B-Kriterium!</v>
      </c>
      <c r="I33" s="35"/>
      <c r="J33" s="37">
        <f>IF(AND(H33="Danke",E33="ja"),G33*_xlfn.NUMBERVALUE(RIGHT(I33,4)),0)</f>
        <v>0</v>
      </c>
      <c r="K33" s="35"/>
    </row>
    <row r="34" spans="1:11" x14ac:dyDescent="0.3">
      <c r="A34" s="32" t="s">
        <v>58</v>
      </c>
      <c r="B34" s="33" t="s">
        <v>55</v>
      </c>
      <c r="C34" s="33" t="s">
        <v>237</v>
      </c>
      <c r="D34" s="56"/>
      <c r="E34" s="34" t="s">
        <v>17</v>
      </c>
      <c r="F34" s="58"/>
      <c r="G34" s="38"/>
      <c r="H34" s="33" t="str">
        <f t="shared" si="2"/>
        <v>Bitte bestätigen Sie das A-Kriterium!</v>
      </c>
      <c r="I34" s="35"/>
      <c r="J34" s="35"/>
      <c r="K34" s="35"/>
    </row>
    <row r="35" spans="1:11" x14ac:dyDescent="0.3">
      <c r="A35" s="32" t="s">
        <v>62</v>
      </c>
      <c r="B35" s="33" t="s">
        <v>57</v>
      </c>
      <c r="C35" s="33" t="s">
        <v>237</v>
      </c>
      <c r="D35" s="56"/>
      <c r="E35" s="34" t="s">
        <v>17</v>
      </c>
      <c r="F35" s="58"/>
      <c r="G35" s="38"/>
      <c r="H35" s="33" t="str">
        <f t="shared" si="2"/>
        <v>Bitte bestätigen Sie das A-Kriterium!</v>
      </c>
      <c r="I35" s="35"/>
      <c r="J35" s="35"/>
      <c r="K35" s="35"/>
    </row>
    <row r="36" spans="1:11" x14ac:dyDescent="0.3">
      <c r="A36" s="32" t="s">
        <v>64</v>
      </c>
      <c r="B36" s="33" t="s">
        <v>59</v>
      </c>
      <c r="C36" s="33" t="s">
        <v>237</v>
      </c>
      <c r="D36" s="56"/>
      <c r="E36" s="34" t="s">
        <v>17</v>
      </c>
      <c r="F36" s="58"/>
      <c r="G36" s="33"/>
      <c r="H36" s="33" t="str">
        <f t="shared" si="2"/>
        <v>Bitte bestätigen Sie das A-Kriterium!</v>
      </c>
      <c r="I36" s="35"/>
      <c r="J36" s="35"/>
      <c r="K36" s="35"/>
    </row>
    <row r="37" spans="1:11" x14ac:dyDescent="0.3">
      <c r="A37" s="32" t="s">
        <v>102</v>
      </c>
      <c r="B37" s="33" t="s">
        <v>61</v>
      </c>
      <c r="C37" s="33" t="s">
        <v>238</v>
      </c>
      <c r="D37" s="34" t="s">
        <v>45</v>
      </c>
      <c r="E37" s="58"/>
      <c r="F37" s="58"/>
      <c r="G37" s="36">
        <v>20</v>
      </c>
      <c r="H37" s="33" t="str">
        <f t="shared" si="2"/>
        <v>Bitte bestätigen Sie das B-Kriterium!</v>
      </c>
      <c r="I37" s="35"/>
      <c r="J37" s="37">
        <f>IF(AND(H37="Danke",E37="ja"),G37*_xlfn.NUMBERVALUE(RIGHT(I37,4)),0)</f>
        <v>0</v>
      </c>
      <c r="K37" s="35"/>
    </row>
    <row r="38" spans="1:11" x14ac:dyDescent="0.3">
      <c r="A38" s="32" t="s">
        <v>68</v>
      </c>
      <c r="B38" s="33" t="s">
        <v>63</v>
      </c>
      <c r="C38" s="33" t="s">
        <v>237</v>
      </c>
      <c r="D38" s="56"/>
      <c r="E38" s="34" t="s">
        <v>17</v>
      </c>
      <c r="F38" s="58"/>
      <c r="G38" s="38"/>
      <c r="H38" s="33" t="str">
        <f t="shared" si="2"/>
        <v>Bitte bestätigen Sie das A-Kriterium!</v>
      </c>
      <c r="I38" s="35"/>
      <c r="J38" s="35"/>
      <c r="K38" s="35"/>
    </row>
    <row r="39" spans="1:11" x14ac:dyDescent="0.3">
      <c r="A39" s="32" t="s">
        <v>70</v>
      </c>
      <c r="B39" s="33" t="s">
        <v>65</v>
      </c>
      <c r="C39" s="33" t="s">
        <v>237</v>
      </c>
      <c r="D39" s="56"/>
      <c r="E39" s="34" t="s">
        <v>17</v>
      </c>
      <c r="F39" s="58"/>
      <c r="G39" s="33"/>
      <c r="H39" s="33" t="str">
        <f t="shared" si="2"/>
        <v>Bitte bestätigen Sie das A-Kriterium!</v>
      </c>
      <c r="I39" s="35"/>
      <c r="J39" s="35"/>
      <c r="K39" s="35"/>
    </row>
    <row r="40" spans="1:11" x14ac:dyDescent="0.3">
      <c r="A40" s="32" t="s">
        <v>104</v>
      </c>
      <c r="B40" s="33" t="s">
        <v>67</v>
      </c>
      <c r="C40" s="33" t="s">
        <v>238</v>
      </c>
      <c r="D40" s="34" t="s">
        <v>45</v>
      </c>
      <c r="E40" s="58"/>
      <c r="F40" s="58"/>
      <c r="G40" s="36">
        <v>20</v>
      </c>
      <c r="H40" s="33" t="str">
        <f t="shared" si="2"/>
        <v>Bitte bestätigen Sie das B-Kriterium!</v>
      </c>
      <c r="I40" s="35"/>
      <c r="J40" s="37">
        <f>IF(AND(H40="Danke",E40="ja"),G40*_xlfn.NUMBERVALUE(RIGHT(I40,4)),0)</f>
        <v>0</v>
      </c>
      <c r="K40" s="35"/>
    </row>
    <row r="41" spans="1:11" x14ac:dyDescent="0.3">
      <c r="A41" s="32" t="s">
        <v>72</v>
      </c>
      <c r="B41" s="33" t="s">
        <v>69</v>
      </c>
      <c r="C41" s="33" t="s">
        <v>237</v>
      </c>
      <c r="D41" s="56"/>
      <c r="E41" s="34" t="s">
        <v>17</v>
      </c>
      <c r="F41" s="58"/>
      <c r="G41" s="38"/>
      <c r="H41" s="33" t="str">
        <f t="shared" si="2"/>
        <v>Bitte bestätigen Sie das A-Kriterium!</v>
      </c>
      <c r="I41" s="35"/>
      <c r="J41" s="35"/>
      <c r="K41" s="35"/>
    </row>
    <row r="42" spans="1:11" x14ac:dyDescent="0.3">
      <c r="A42" s="32" t="s">
        <v>74</v>
      </c>
      <c r="B42" s="33" t="s">
        <v>71</v>
      </c>
      <c r="C42" s="33" t="s">
        <v>237</v>
      </c>
      <c r="D42" s="56"/>
      <c r="E42" s="34" t="s">
        <v>17</v>
      </c>
      <c r="F42" s="58"/>
      <c r="G42" s="38"/>
      <c r="H42" s="33" t="str">
        <f t="shared" si="2"/>
        <v>Bitte bestätigen Sie das A-Kriterium!</v>
      </c>
      <c r="I42" s="35"/>
      <c r="J42" s="35"/>
      <c r="K42" s="35"/>
    </row>
    <row r="43" spans="1:11" x14ac:dyDescent="0.3">
      <c r="A43" s="32" t="s">
        <v>78</v>
      </c>
      <c r="B43" s="33" t="s">
        <v>73</v>
      </c>
      <c r="C43" s="33" t="s">
        <v>237</v>
      </c>
      <c r="D43" s="56"/>
      <c r="E43" s="34" t="s">
        <v>17</v>
      </c>
      <c r="F43" s="58"/>
      <c r="G43" s="38"/>
      <c r="H43" s="33" t="str">
        <f t="shared" si="2"/>
        <v>Bitte bestätigen Sie das A-Kriterium!</v>
      </c>
      <c r="I43" s="35"/>
      <c r="J43" s="35"/>
      <c r="K43" s="35"/>
    </row>
    <row r="44" spans="1:11" x14ac:dyDescent="0.3">
      <c r="A44" s="32" t="s">
        <v>80</v>
      </c>
      <c r="B44" s="33" t="s">
        <v>75</v>
      </c>
      <c r="C44" s="33" t="s">
        <v>237</v>
      </c>
      <c r="D44" s="56"/>
      <c r="E44" s="34" t="s">
        <v>17</v>
      </c>
      <c r="F44" s="58"/>
      <c r="G44" s="33"/>
      <c r="H44" s="33" t="str">
        <f t="shared" si="2"/>
        <v>Bitte bestätigen Sie das A-Kriterium!</v>
      </c>
      <c r="I44" s="35"/>
      <c r="J44" s="35"/>
      <c r="K44" s="35"/>
    </row>
    <row r="45" spans="1:11" x14ac:dyDescent="0.3">
      <c r="A45" s="29" t="s">
        <v>76</v>
      </c>
      <c r="B45" s="30" t="s">
        <v>77</v>
      </c>
      <c r="C45" s="31"/>
      <c r="D45" s="31"/>
      <c r="E45" s="31"/>
      <c r="F45" s="31"/>
      <c r="G45" s="31"/>
      <c r="H45" s="31"/>
      <c r="I45" s="31"/>
      <c r="J45" s="31"/>
      <c r="K45" s="31"/>
    </row>
    <row r="46" spans="1:11" x14ac:dyDescent="0.3">
      <c r="A46" s="32" t="s">
        <v>82</v>
      </c>
      <c r="B46" s="33" t="s">
        <v>79</v>
      </c>
      <c r="C46" s="33" t="s">
        <v>237</v>
      </c>
      <c r="D46" s="56"/>
      <c r="E46" s="34" t="s">
        <v>17</v>
      </c>
      <c r="F46" s="58"/>
      <c r="G46" s="38"/>
      <c r="H46" s="33" t="str">
        <f t="shared" ref="H46:H61" si="3">IF(C46="Bestätigung-A",IF(OR(D46="ja",D46="nein"),"Danke","Bitte bestätigen Sie das A-Kriterium!"),IF(C46="Bestätigung-B",IF(OR(E46="ja",E46="nein"),"Danke","Bitte bestätigen Sie das B-Kriterium!"),IF(C46="Bestätigung-B",IF(E46="","Bitte bestätigen Sie das B-Kriterium!","Danke"),IF(C46="Bestätigung-B",IF(E46="","Bitte bestätigen Sie das B-Kriterium!","Danke")))))</f>
        <v>Bitte bestätigen Sie das A-Kriterium!</v>
      </c>
      <c r="I46" s="35"/>
      <c r="J46" s="35"/>
      <c r="K46" s="35"/>
    </row>
    <row r="47" spans="1:11" x14ac:dyDescent="0.3">
      <c r="A47" s="32" t="s">
        <v>84</v>
      </c>
      <c r="B47" s="33" t="s">
        <v>81</v>
      </c>
      <c r="C47" s="33" t="s">
        <v>237</v>
      </c>
      <c r="D47" s="56"/>
      <c r="E47" s="34" t="s">
        <v>17</v>
      </c>
      <c r="F47" s="58"/>
      <c r="G47" s="38"/>
      <c r="H47" s="33" t="str">
        <f t="shared" si="3"/>
        <v>Bitte bestätigen Sie das A-Kriterium!</v>
      </c>
      <c r="I47" s="35"/>
      <c r="J47" s="35"/>
      <c r="K47" s="35"/>
    </row>
    <row r="48" spans="1:11" x14ac:dyDescent="0.3">
      <c r="A48" s="32" t="s">
        <v>86</v>
      </c>
      <c r="B48" s="33" t="s">
        <v>83</v>
      </c>
      <c r="C48" s="33" t="s">
        <v>237</v>
      </c>
      <c r="D48" s="56"/>
      <c r="E48" s="34" t="s">
        <v>17</v>
      </c>
      <c r="F48" s="58"/>
      <c r="G48" s="38"/>
      <c r="H48" s="33" t="str">
        <f t="shared" si="3"/>
        <v>Bitte bestätigen Sie das A-Kriterium!</v>
      </c>
      <c r="I48" s="35"/>
      <c r="J48" s="35"/>
      <c r="K48" s="35"/>
    </row>
    <row r="49" spans="1:11" x14ac:dyDescent="0.3">
      <c r="A49" s="32" t="s">
        <v>88</v>
      </c>
      <c r="B49" s="33" t="s">
        <v>85</v>
      </c>
      <c r="C49" s="33" t="s">
        <v>237</v>
      </c>
      <c r="D49" s="56"/>
      <c r="E49" s="34" t="s">
        <v>17</v>
      </c>
      <c r="F49" s="58"/>
      <c r="G49" s="38"/>
      <c r="H49" s="33" t="str">
        <f t="shared" si="3"/>
        <v>Bitte bestätigen Sie das A-Kriterium!</v>
      </c>
      <c r="I49" s="35"/>
      <c r="J49" s="35"/>
      <c r="K49" s="35"/>
    </row>
    <row r="50" spans="1:11" x14ac:dyDescent="0.3">
      <c r="A50" s="32" t="s">
        <v>92</v>
      </c>
      <c r="B50" s="33" t="s">
        <v>87</v>
      </c>
      <c r="C50" s="33" t="s">
        <v>237</v>
      </c>
      <c r="D50" s="56"/>
      <c r="E50" s="34" t="s">
        <v>17</v>
      </c>
      <c r="F50" s="58"/>
      <c r="G50" s="38"/>
      <c r="H50" s="33" t="str">
        <f t="shared" si="3"/>
        <v>Bitte bestätigen Sie das A-Kriterium!</v>
      </c>
      <c r="I50" s="35"/>
      <c r="J50" s="35"/>
      <c r="K50" s="35"/>
    </row>
    <row r="51" spans="1:11" x14ac:dyDescent="0.3">
      <c r="A51" s="32" t="s">
        <v>94</v>
      </c>
      <c r="B51" s="33" t="s">
        <v>89</v>
      </c>
      <c r="C51" s="33" t="s">
        <v>237</v>
      </c>
      <c r="D51" s="56"/>
      <c r="E51" s="34" t="s">
        <v>17</v>
      </c>
      <c r="F51" s="58"/>
      <c r="G51" s="38"/>
      <c r="H51" s="33" t="str">
        <f t="shared" si="3"/>
        <v>Bitte bestätigen Sie das A-Kriterium!</v>
      </c>
      <c r="I51" s="35"/>
      <c r="J51" s="35"/>
      <c r="K51" s="35"/>
    </row>
    <row r="52" spans="1:11" x14ac:dyDescent="0.3">
      <c r="A52" s="32" t="s">
        <v>106</v>
      </c>
      <c r="B52" s="33" t="s">
        <v>91</v>
      </c>
      <c r="C52" s="33" t="s">
        <v>238</v>
      </c>
      <c r="D52" s="34" t="s">
        <v>45</v>
      </c>
      <c r="E52" s="58"/>
      <c r="F52" s="58"/>
      <c r="G52" s="36">
        <v>20</v>
      </c>
      <c r="H52" s="33" t="str">
        <f t="shared" si="3"/>
        <v>Bitte bestätigen Sie das B-Kriterium!</v>
      </c>
      <c r="I52" s="35"/>
      <c r="J52" s="37">
        <f>IF(AND(H52="Danke",E52="ja"),G52*_xlfn.NUMBERVALUE(RIGHT(I52,4)),0)</f>
        <v>0</v>
      </c>
      <c r="K52" s="35"/>
    </row>
    <row r="53" spans="1:11" x14ac:dyDescent="0.3">
      <c r="A53" s="32" t="s">
        <v>96</v>
      </c>
      <c r="B53" s="33" t="s">
        <v>93</v>
      </c>
      <c r="C53" s="33" t="s">
        <v>237</v>
      </c>
      <c r="D53" s="56"/>
      <c r="E53" s="34" t="s">
        <v>17</v>
      </c>
      <c r="F53" s="58"/>
      <c r="G53" s="38"/>
      <c r="H53" s="33" t="str">
        <f t="shared" si="3"/>
        <v>Bitte bestätigen Sie das A-Kriterium!</v>
      </c>
      <c r="I53" s="35"/>
      <c r="J53" s="35"/>
      <c r="K53" s="35"/>
    </row>
    <row r="54" spans="1:11" x14ac:dyDescent="0.3">
      <c r="A54" s="32" t="s">
        <v>98</v>
      </c>
      <c r="B54" s="33" t="s">
        <v>95</v>
      </c>
      <c r="C54" s="33" t="s">
        <v>237</v>
      </c>
      <c r="D54" s="56"/>
      <c r="E54" s="34" t="s">
        <v>17</v>
      </c>
      <c r="F54" s="58"/>
      <c r="G54" s="38"/>
      <c r="H54" s="33" t="str">
        <f t="shared" si="3"/>
        <v>Bitte bestätigen Sie das A-Kriterium!</v>
      </c>
      <c r="I54" s="35"/>
      <c r="J54" s="35"/>
      <c r="K54" s="35"/>
    </row>
    <row r="55" spans="1:11" x14ac:dyDescent="0.3">
      <c r="A55" s="32" t="s">
        <v>100</v>
      </c>
      <c r="B55" s="33" t="s">
        <v>97</v>
      </c>
      <c r="C55" s="33" t="s">
        <v>237</v>
      </c>
      <c r="D55" s="56"/>
      <c r="E55" s="34" t="s">
        <v>17</v>
      </c>
      <c r="F55" s="58"/>
      <c r="G55" s="38"/>
      <c r="H55" s="33" t="str">
        <f t="shared" si="3"/>
        <v>Bitte bestätigen Sie das A-Kriterium!</v>
      </c>
      <c r="I55" s="35"/>
      <c r="J55" s="35"/>
      <c r="K55" s="35"/>
    </row>
    <row r="56" spans="1:11" x14ac:dyDescent="0.3">
      <c r="A56" s="32" t="s">
        <v>116</v>
      </c>
      <c r="B56" s="33" t="s">
        <v>99</v>
      </c>
      <c r="C56" s="33" t="s">
        <v>237</v>
      </c>
      <c r="D56" s="56"/>
      <c r="E56" s="34" t="s">
        <v>17</v>
      </c>
      <c r="F56" s="58"/>
      <c r="G56" s="38"/>
      <c r="H56" s="33" t="str">
        <f t="shared" si="3"/>
        <v>Bitte bestätigen Sie das A-Kriterium!</v>
      </c>
      <c r="I56" s="35"/>
      <c r="J56" s="35"/>
      <c r="K56" s="35"/>
    </row>
    <row r="57" spans="1:11" x14ac:dyDescent="0.3">
      <c r="A57" s="32" t="s">
        <v>120</v>
      </c>
      <c r="B57" s="33" t="s">
        <v>101</v>
      </c>
      <c r="C57" s="33" t="s">
        <v>237</v>
      </c>
      <c r="D57" s="56"/>
      <c r="E57" s="34" t="s">
        <v>17</v>
      </c>
      <c r="F57" s="58"/>
      <c r="G57" s="38"/>
      <c r="H57" s="33" t="str">
        <f t="shared" si="3"/>
        <v>Bitte bestätigen Sie das A-Kriterium!</v>
      </c>
      <c r="I57" s="35"/>
      <c r="J57" s="35"/>
      <c r="K57" s="35"/>
    </row>
    <row r="58" spans="1:11" x14ac:dyDescent="0.3">
      <c r="A58" s="32" t="s">
        <v>108</v>
      </c>
      <c r="B58" s="33" t="s">
        <v>103</v>
      </c>
      <c r="C58" s="33" t="s">
        <v>238</v>
      </c>
      <c r="D58" s="34" t="s">
        <v>45</v>
      </c>
      <c r="E58" s="58"/>
      <c r="F58" s="58"/>
      <c r="G58" s="36">
        <v>20</v>
      </c>
      <c r="H58" s="33" t="str">
        <f t="shared" si="3"/>
        <v>Bitte bestätigen Sie das B-Kriterium!</v>
      </c>
      <c r="I58" s="35"/>
      <c r="J58" s="37">
        <f>IF(AND(H58="Danke",E58="ja"),G58*_xlfn.NUMBERVALUE(RIGHT(I58,4)),0)</f>
        <v>0</v>
      </c>
      <c r="K58" s="35"/>
    </row>
    <row r="59" spans="1:11" x14ac:dyDescent="0.3">
      <c r="A59" s="32" t="s">
        <v>112</v>
      </c>
      <c r="B59" s="33" t="s">
        <v>105</v>
      </c>
      <c r="C59" s="33" t="s">
        <v>238</v>
      </c>
      <c r="D59" s="34" t="s">
        <v>45</v>
      </c>
      <c r="E59" s="58"/>
      <c r="F59" s="58"/>
      <c r="G59" s="36">
        <v>20</v>
      </c>
      <c r="H59" s="33" t="str">
        <f t="shared" si="3"/>
        <v>Bitte bestätigen Sie das B-Kriterium!</v>
      </c>
      <c r="I59" s="35"/>
      <c r="J59" s="37">
        <f>IF(AND(H59="Danke",E59="ja"),G59*_xlfn.NUMBERVALUE(RIGHT(I59,4)),0)</f>
        <v>0</v>
      </c>
      <c r="K59" s="35"/>
    </row>
    <row r="60" spans="1:11" x14ac:dyDescent="0.3">
      <c r="A60" s="32" t="s">
        <v>129</v>
      </c>
      <c r="B60" s="33" t="s">
        <v>107</v>
      </c>
      <c r="C60" s="33" t="s">
        <v>238</v>
      </c>
      <c r="D60" s="34" t="s">
        <v>45</v>
      </c>
      <c r="E60" s="58"/>
      <c r="F60" s="58"/>
      <c r="G60" s="36">
        <v>20</v>
      </c>
      <c r="H60" s="33" t="str">
        <f t="shared" si="3"/>
        <v>Bitte bestätigen Sie das B-Kriterium!</v>
      </c>
      <c r="I60" s="35"/>
      <c r="J60" s="37">
        <f>IF(AND(H60="Danke",E60="ja"),G60*_xlfn.NUMBERVALUE(RIGHT(I60,4)),0)</f>
        <v>0</v>
      </c>
      <c r="K60" s="35"/>
    </row>
    <row r="61" spans="1:11" x14ac:dyDescent="0.3">
      <c r="A61" s="32" t="s">
        <v>131</v>
      </c>
      <c r="B61" s="33" t="s">
        <v>109</v>
      </c>
      <c r="C61" s="33" t="s">
        <v>238</v>
      </c>
      <c r="D61" s="34" t="s">
        <v>45</v>
      </c>
      <c r="E61" s="58"/>
      <c r="F61" s="58"/>
      <c r="G61" s="36">
        <v>20</v>
      </c>
      <c r="H61" s="33" t="str">
        <f t="shared" si="3"/>
        <v>Bitte bestätigen Sie das B-Kriterium!</v>
      </c>
      <c r="I61" s="35"/>
      <c r="J61" s="37">
        <f>IF(AND(H61="Danke",E61="ja"),G61*_xlfn.NUMBERVALUE(RIGHT(I61,4)),0)</f>
        <v>0</v>
      </c>
      <c r="K61" s="35"/>
    </row>
    <row r="62" spans="1:11" x14ac:dyDescent="0.3">
      <c r="A62" s="29" t="s">
        <v>110</v>
      </c>
      <c r="B62" s="30" t="s">
        <v>111</v>
      </c>
      <c r="C62" s="31"/>
      <c r="D62" s="31"/>
      <c r="E62" s="31"/>
      <c r="F62" s="31"/>
      <c r="G62" s="31"/>
      <c r="H62" s="31"/>
      <c r="I62" s="31"/>
      <c r="J62" s="31"/>
      <c r="K62" s="31"/>
    </row>
    <row r="63" spans="1:11" x14ac:dyDescent="0.3">
      <c r="A63" s="32" t="s">
        <v>125</v>
      </c>
      <c r="B63" s="33" t="s">
        <v>113</v>
      </c>
      <c r="C63" s="33" t="s">
        <v>237</v>
      </c>
      <c r="D63" s="56"/>
      <c r="E63" s="34" t="s">
        <v>17</v>
      </c>
      <c r="F63" s="58"/>
      <c r="G63" s="36"/>
      <c r="H63" s="33" t="str">
        <f>IF(C63="Bestätigung-A",IF(OR(D63="ja",D63="nein"),"Danke","Bitte bestätigen Sie das A-Kriterium!"),IF(C63="Bestätigung-B",IF(OR(E63="ja",E63="nein"),"Danke","Bitte bestätigen Sie das B-Kriterium!"),IF(C63="Bestätigung-B",IF(E63="","Bitte bestätigen Sie das B-Kriterium!","Danke"),IF(C63="Bestätigung-B",IF(E63="","Bitte bestätigen Sie das B-Kriterium!","Danke")))))</f>
        <v>Bitte bestätigen Sie das A-Kriterium!</v>
      </c>
      <c r="I63" s="35"/>
      <c r="J63" s="35"/>
      <c r="K63" s="35"/>
    </row>
    <row r="64" spans="1:11" x14ac:dyDescent="0.3">
      <c r="A64" s="29" t="s">
        <v>114</v>
      </c>
      <c r="B64" s="30" t="s">
        <v>115</v>
      </c>
      <c r="C64" s="31"/>
      <c r="D64" s="31"/>
      <c r="E64" s="31"/>
      <c r="F64" s="31"/>
      <c r="G64" s="31"/>
      <c r="H64" s="31"/>
      <c r="I64" s="31"/>
      <c r="J64" s="31"/>
      <c r="K64" s="31"/>
    </row>
    <row r="65" spans="1:11" x14ac:dyDescent="0.3">
      <c r="A65" s="32" t="s">
        <v>127</v>
      </c>
      <c r="B65" s="33" t="s">
        <v>117</v>
      </c>
      <c r="C65" s="33" t="s">
        <v>237</v>
      </c>
      <c r="D65" s="56"/>
      <c r="E65" s="34" t="s">
        <v>17</v>
      </c>
      <c r="F65" s="58"/>
      <c r="G65" s="38"/>
      <c r="H65" s="33" t="str">
        <f>IF(C65="Bestätigung-A",IF(OR(D65="ja",D65="nein"),"Danke","Bitte bestätigen Sie das A-Kriterium!"),IF(C65="Bestätigung-B",IF(OR(E65="ja",E65="nein"),"Danke","Bitte bestätigen Sie das B-Kriterium!"),IF(C65="Bestätigung-B",IF(E65="","Bitte bestätigen Sie das B-Kriterium!","Danke"),IF(C65="Bestätigung-B",IF(E65="","Bitte bestätigen Sie das B-Kriterium!","Danke")))))</f>
        <v>Bitte bestätigen Sie das A-Kriterium!</v>
      </c>
      <c r="I65" s="35"/>
      <c r="J65" s="35"/>
      <c r="K65" s="35"/>
    </row>
    <row r="66" spans="1:11" x14ac:dyDescent="0.3">
      <c r="A66" s="29" t="s">
        <v>118</v>
      </c>
      <c r="B66" s="30" t="s">
        <v>119</v>
      </c>
      <c r="C66" s="31"/>
      <c r="D66" s="31"/>
      <c r="E66" s="31"/>
      <c r="F66" s="31"/>
      <c r="G66" s="31"/>
      <c r="H66" s="31"/>
      <c r="I66" s="31"/>
      <c r="J66" s="31"/>
      <c r="K66" s="31"/>
    </row>
    <row r="67" spans="1:11" x14ac:dyDescent="0.3">
      <c r="A67" s="32" t="s">
        <v>133</v>
      </c>
      <c r="B67" s="33" t="s">
        <v>121</v>
      </c>
      <c r="C67" s="33" t="s">
        <v>237</v>
      </c>
      <c r="D67" s="56"/>
      <c r="E67" s="34" t="s">
        <v>17</v>
      </c>
      <c r="F67" s="58"/>
      <c r="G67" s="38"/>
      <c r="H67" s="33" t="str">
        <f>IF(C67="Bestätigung-A",IF(OR(D67="ja",D67="nein"),"Danke","Bitte bestätigen Sie das A-Kriterium!"),IF(C67="Bestätigung-B",IF(OR(E67="ja",E67="nein"),"Danke","Bitte bestätigen Sie das B-Kriterium!"),IF(C67="Bestätigung-B",IF(E67="","Bitte bestätigen Sie das B-Kriterium!","Danke"),IF(C67="Bestätigung-B",IF(E67="","Bitte bestätigen Sie das B-Kriterium!","Danke")))))</f>
        <v>Bitte bestätigen Sie das A-Kriterium!</v>
      </c>
      <c r="I67" s="35"/>
      <c r="J67" s="35"/>
      <c r="K67" s="35"/>
    </row>
    <row r="68" spans="1:11" ht="18.75" customHeight="1" x14ac:dyDescent="0.35">
      <c r="A68" s="25">
        <v>4</v>
      </c>
      <c r="B68" s="26" t="s">
        <v>122</v>
      </c>
      <c r="C68" s="27"/>
      <c r="D68" s="27"/>
      <c r="E68" s="27"/>
      <c r="F68" s="27"/>
      <c r="G68" s="28">
        <f>SUM(G70:G113)</f>
        <v>300</v>
      </c>
      <c r="H68" s="27"/>
      <c r="I68" s="27"/>
      <c r="J68" s="27"/>
      <c r="K68" s="27"/>
    </row>
    <row r="69" spans="1:11" x14ac:dyDescent="0.3">
      <c r="A69" s="29" t="s">
        <v>123</v>
      </c>
      <c r="B69" s="30" t="s">
        <v>124</v>
      </c>
      <c r="C69" s="31"/>
      <c r="D69" s="31"/>
      <c r="E69" s="31"/>
      <c r="F69" s="31"/>
      <c r="G69" s="31"/>
      <c r="H69" s="31"/>
      <c r="I69" s="31"/>
      <c r="J69" s="31"/>
      <c r="K69" s="31"/>
    </row>
    <row r="70" spans="1:11" x14ac:dyDescent="0.3">
      <c r="A70" s="32" t="s">
        <v>133</v>
      </c>
      <c r="B70" s="33" t="s">
        <v>126</v>
      </c>
      <c r="C70" s="33" t="s">
        <v>237</v>
      </c>
      <c r="D70" s="56"/>
      <c r="E70" s="34" t="s">
        <v>17</v>
      </c>
      <c r="F70" s="58"/>
      <c r="G70" s="38"/>
      <c r="H70" s="33" t="str">
        <f t="shared" ref="H70:H78" si="4">IF(C70="Bestätigung-A",IF(OR(D70="ja",D70="nein"),"Danke","Bitte bestätigen Sie das A-Kriterium!"),IF(C70="Bestätigung-B",IF(OR(E70="ja",E70="nein"),"Danke","Bitte bestätigen Sie das B-Kriterium!"),IF(C70="Bestätigung-B",IF(E70="","Bitte bestätigen Sie das B-Kriterium!","Danke"),IF(C70="Bestätigung-B",IF(E70="","Bitte bestätigen Sie das B-Kriterium!","Danke")))))</f>
        <v>Bitte bestätigen Sie das A-Kriterium!</v>
      </c>
      <c r="I70" s="35"/>
      <c r="J70" s="35"/>
      <c r="K70" s="35"/>
    </row>
    <row r="71" spans="1:11" x14ac:dyDescent="0.3">
      <c r="A71" s="32" t="s">
        <v>135</v>
      </c>
      <c r="B71" s="33" t="s">
        <v>128</v>
      </c>
      <c r="C71" s="33" t="s">
        <v>237</v>
      </c>
      <c r="D71" s="56"/>
      <c r="E71" s="34" t="s">
        <v>17</v>
      </c>
      <c r="F71" s="58"/>
      <c r="G71" s="38"/>
      <c r="H71" s="33" t="str">
        <f t="shared" si="4"/>
        <v>Bitte bestätigen Sie das A-Kriterium!</v>
      </c>
      <c r="I71" s="35"/>
      <c r="J71" s="35"/>
      <c r="K71" s="35"/>
    </row>
    <row r="72" spans="1:11" x14ac:dyDescent="0.3">
      <c r="A72" s="32" t="s">
        <v>141</v>
      </c>
      <c r="B72" s="33" t="s">
        <v>130</v>
      </c>
      <c r="C72" s="33" t="s">
        <v>238</v>
      </c>
      <c r="D72" s="34" t="s">
        <v>45</v>
      </c>
      <c r="E72" s="58"/>
      <c r="F72" s="58"/>
      <c r="G72" s="36">
        <v>20</v>
      </c>
      <c r="H72" s="33" t="str">
        <f t="shared" si="4"/>
        <v>Bitte bestätigen Sie das B-Kriterium!</v>
      </c>
      <c r="I72" s="35"/>
      <c r="J72" s="37">
        <f>IF(AND(H72="Danke",E72="ja"),G72*_xlfn.NUMBERVALUE(RIGHT(I72,4)),0)</f>
        <v>0</v>
      </c>
      <c r="K72" s="35"/>
    </row>
    <row r="73" spans="1:11" x14ac:dyDescent="0.3">
      <c r="A73" s="32" t="s">
        <v>143</v>
      </c>
      <c r="B73" s="33" t="s">
        <v>132</v>
      </c>
      <c r="C73" s="33" t="s">
        <v>238</v>
      </c>
      <c r="D73" s="34" t="s">
        <v>45</v>
      </c>
      <c r="E73" s="58"/>
      <c r="F73" s="58"/>
      <c r="G73" s="36">
        <v>20</v>
      </c>
      <c r="H73" s="33" t="str">
        <f t="shared" si="4"/>
        <v>Bitte bestätigen Sie das B-Kriterium!</v>
      </c>
      <c r="I73" s="35"/>
      <c r="J73" s="37">
        <f>IF(AND(H73="Danke",E73="ja"),G73*_xlfn.NUMBERVALUE(RIGHT(I73,4)),0)</f>
        <v>0</v>
      </c>
      <c r="K73" s="35"/>
    </row>
    <row r="74" spans="1:11" x14ac:dyDescent="0.3">
      <c r="A74" s="32" t="s">
        <v>152</v>
      </c>
      <c r="B74" s="33" t="s">
        <v>134</v>
      </c>
      <c r="C74" s="33" t="s">
        <v>237</v>
      </c>
      <c r="D74" s="56"/>
      <c r="E74" s="34" t="s">
        <v>17</v>
      </c>
      <c r="F74" s="58"/>
      <c r="G74" s="38"/>
      <c r="H74" s="33" t="str">
        <f t="shared" si="4"/>
        <v>Bitte bestätigen Sie das A-Kriterium!</v>
      </c>
      <c r="I74" s="35"/>
      <c r="J74" s="35"/>
      <c r="K74" s="35"/>
    </row>
    <row r="75" spans="1:11" x14ac:dyDescent="0.3">
      <c r="A75" s="32" t="s">
        <v>159</v>
      </c>
      <c r="B75" s="33" t="s">
        <v>136</v>
      </c>
      <c r="C75" s="33" t="s">
        <v>237</v>
      </c>
      <c r="D75" s="56"/>
      <c r="E75" s="34" t="s">
        <v>17</v>
      </c>
      <c r="F75" s="58"/>
      <c r="G75" s="36"/>
      <c r="H75" s="33" t="str">
        <f t="shared" si="4"/>
        <v>Bitte bestätigen Sie das A-Kriterium!</v>
      </c>
      <c r="I75" s="35"/>
      <c r="J75" s="35"/>
      <c r="K75" s="35"/>
    </row>
    <row r="76" spans="1:11" x14ac:dyDescent="0.3">
      <c r="A76" s="32" t="s">
        <v>145</v>
      </c>
      <c r="B76" s="33" t="s">
        <v>218</v>
      </c>
      <c r="C76" s="33" t="s">
        <v>238</v>
      </c>
      <c r="D76" s="34" t="s">
        <v>45</v>
      </c>
      <c r="E76" s="58"/>
      <c r="F76" s="58"/>
      <c r="G76" s="36">
        <v>20</v>
      </c>
      <c r="H76" s="33" t="str">
        <f t="shared" si="4"/>
        <v>Bitte bestätigen Sie das B-Kriterium!</v>
      </c>
      <c r="I76" s="35"/>
      <c r="J76" s="37">
        <f>IF(AND(H76="Danke",E76="ja"),G76*_xlfn.NUMBERVALUE(RIGHT(I76,4)),0)</f>
        <v>0</v>
      </c>
      <c r="K76" s="35"/>
    </row>
    <row r="77" spans="1:11" x14ac:dyDescent="0.3">
      <c r="A77" s="32" t="s">
        <v>161</v>
      </c>
      <c r="B77" s="33" t="s">
        <v>219</v>
      </c>
      <c r="C77" s="33" t="s">
        <v>237</v>
      </c>
      <c r="D77" s="56"/>
      <c r="E77" s="34" t="s">
        <v>17</v>
      </c>
      <c r="F77" s="58"/>
      <c r="G77" s="38"/>
      <c r="H77" s="33" t="str">
        <f t="shared" si="4"/>
        <v>Bitte bestätigen Sie das A-Kriterium!</v>
      </c>
      <c r="I77" s="35"/>
      <c r="J77" s="35"/>
      <c r="K77" s="35"/>
    </row>
    <row r="78" spans="1:11" x14ac:dyDescent="0.3">
      <c r="A78" s="32" t="s">
        <v>147</v>
      </c>
      <c r="B78" s="33" t="s">
        <v>138</v>
      </c>
      <c r="C78" s="33" t="s">
        <v>238</v>
      </c>
      <c r="D78" s="34" t="s">
        <v>45</v>
      </c>
      <c r="E78" s="58"/>
      <c r="F78" s="58"/>
      <c r="G78" s="36">
        <v>20</v>
      </c>
      <c r="H78" s="33" t="str">
        <f t="shared" si="4"/>
        <v>Bitte bestätigen Sie das B-Kriterium!</v>
      </c>
      <c r="I78" s="35"/>
      <c r="J78" s="37">
        <f>IF(AND(H78="Danke",E78="ja"),G78*_xlfn.NUMBERVALUE(RIGHT(I78,4)),0)</f>
        <v>0</v>
      </c>
      <c r="K78" s="35"/>
    </row>
    <row r="79" spans="1:11" x14ac:dyDescent="0.3">
      <c r="A79" s="29" t="s">
        <v>139</v>
      </c>
      <c r="B79" s="30" t="s">
        <v>140</v>
      </c>
      <c r="C79" s="31"/>
      <c r="D79" s="31"/>
      <c r="E79" s="31"/>
      <c r="F79" s="31"/>
      <c r="G79" s="31"/>
      <c r="H79" s="31"/>
      <c r="I79" s="31"/>
      <c r="J79" s="31"/>
      <c r="K79" s="31"/>
    </row>
    <row r="80" spans="1:11" x14ac:dyDescent="0.3">
      <c r="A80" s="32" t="s">
        <v>163</v>
      </c>
      <c r="B80" s="33" t="s">
        <v>142</v>
      </c>
      <c r="C80" s="33" t="s">
        <v>237</v>
      </c>
      <c r="D80" s="56"/>
      <c r="E80" s="34" t="s">
        <v>17</v>
      </c>
      <c r="F80" s="58"/>
      <c r="G80" s="38"/>
      <c r="H80" s="33" t="str">
        <f t="shared" ref="H80:H102" si="5">IF(C80="Bestätigung-A",IF(OR(D80="ja",D80="nein"),"Danke","Bitte bestätigen Sie das A-Kriterium!"),IF(C80="Bestätigung-B",IF(OR(E80="ja",E80="nein"),"Danke","Bitte bestätigen Sie das B-Kriterium!"),IF(C80="Bestätigung-B",IF(E80="","Bitte bestätigen Sie das B-Kriterium!","Danke"),IF(C80="Bestätigung-B",IF(E80="","Bitte bestätigen Sie das B-Kriterium!","Danke")))))</f>
        <v>Bitte bestätigen Sie das A-Kriterium!</v>
      </c>
      <c r="I80" s="35"/>
      <c r="J80" s="35"/>
      <c r="K80" s="35"/>
    </row>
    <row r="81" spans="1:11" x14ac:dyDescent="0.3">
      <c r="A81" s="32" t="s">
        <v>167</v>
      </c>
      <c r="B81" s="33" t="s">
        <v>144</v>
      </c>
      <c r="C81" s="33" t="s">
        <v>237</v>
      </c>
      <c r="D81" s="56"/>
      <c r="E81" s="34" t="s">
        <v>17</v>
      </c>
      <c r="F81" s="58"/>
      <c r="G81" s="38"/>
      <c r="H81" s="33" t="str">
        <f t="shared" si="5"/>
        <v>Bitte bestätigen Sie das A-Kriterium!</v>
      </c>
      <c r="I81" s="35"/>
      <c r="J81" s="35"/>
      <c r="K81" s="35"/>
    </row>
    <row r="82" spans="1:11" x14ac:dyDescent="0.3">
      <c r="A82" s="32" t="s">
        <v>169</v>
      </c>
      <c r="B82" s="33" t="s">
        <v>146</v>
      </c>
      <c r="C82" s="33" t="s">
        <v>237</v>
      </c>
      <c r="D82" s="56"/>
      <c r="E82" s="34" t="s">
        <v>17</v>
      </c>
      <c r="F82" s="58"/>
      <c r="G82" s="38"/>
      <c r="H82" s="33" t="str">
        <f t="shared" si="5"/>
        <v>Bitte bestätigen Sie das A-Kriterium!</v>
      </c>
      <c r="I82" s="35"/>
      <c r="J82" s="35"/>
      <c r="K82" s="35"/>
    </row>
    <row r="83" spans="1:11" x14ac:dyDescent="0.3">
      <c r="A83" s="32" t="s">
        <v>171</v>
      </c>
      <c r="B83" s="33" t="s">
        <v>148</v>
      </c>
      <c r="C83" s="33" t="s">
        <v>237</v>
      </c>
      <c r="D83" s="56"/>
      <c r="E83" s="34" t="s">
        <v>17</v>
      </c>
      <c r="F83" s="58"/>
      <c r="G83" s="33"/>
      <c r="H83" s="33" t="str">
        <f t="shared" si="5"/>
        <v>Bitte bestätigen Sie das A-Kriterium!</v>
      </c>
      <c r="I83" s="35"/>
      <c r="J83" s="35"/>
      <c r="K83" s="35"/>
    </row>
    <row r="84" spans="1:11" x14ac:dyDescent="0.3">
      <c r="A84" s="32" t="s">
        <v>149</v>
      </c>
      <c r="B84" s="33" t="s">
        <v>150</v>
      </c>
      <c r="C84" s="33" t="s">
        <v>238</v>
      </c>
      <c r="D84" s="34" t="s">
        <v>45</v>
      </c>
      <c r="E84" s="58"/>
      <c r="F84" s="58"/>
      <c r="G84" s="36">
        <v>20</v>
      </c>
      <c r="H84" s="33" t="str">
        <f t="shared" si="5"/>
        <v>Bitte bestätigen Sie das B-Kriterium!</v>
      </c>
      <c r="I84" s="35"/>
      <c r="J84" s="37">
        <f>IF(AND(H84="Danke",E84="ja"),G84*_xlfn.NUMBERVALUE(RIGHT(I84,4)),0)</f>
        <v>0</v>
      </c>
      <c r="K84" s="35"/>
    </row>
    <row r="85" spans="1:11" x14ac:dyDescent="0.3">
      <c r="A85" s="32" t="s">
        <v>176</v>
      </c>
      <c r="B85" s="33" t="s">
        <v>153</v>
      </c>
      <c r="C85" s="33" t="s">
        <v>237</v>
      </c>
      <c r="D85" s="56"/>
      <c r="E85" s="34" t="s">
        <v>17</v>
      </c>
      <c r="F85" s="58"/>
      <c r="G85" s="33"/>
      <c r="H85" s="33" t="str">
        <f t="shared" si="5"/>
        <v>Bitte bestätigen Sie das A-Kriterium!</v>
      </c>
      <c r="I85" s="35"/>
      <c r="J85" s="35"/>
      <c r="K85" s="35"/>
    </row>
    <row r="86" spans="1:11" x14ac:dyDescent="0.3">
      <c r="A86" s="32" t="s">
        <v>151</v>
      </c>
      <c r="B86" s="33" t="s">
        <v>155</v>
      </c>
      <c r="C86" s="33" t="s">
        <v>238</v>
      </c>
      <c r="D86" s="34" t="s">
        <v>45</v>
      </c>
      <c r="E86" s="58"/>
      <c r="F86" s="58"/>
      <c r="G86" s="36">
        <v>20</v>
      </c>
      <c r="H86" s="33" t="str">
        <f t="shared" si="5"/>
        <v>Bitte bestätigen Sie das B-Kriterium!</v>
      </c>
      <c r="I86" s="35"/>
      <c r="J86" s="37">
        <f>IF(AND(H86="Danke",E86="ja"),G86*_xlfn.NUMBERVALUE(RIGHT(I86,4)),0)</f>
        <v>0</v>
      </c>
      <c r="K86" s="35"/>
    </row>
    <row r="87" spans="1:11" x14ac:dyDescent="0.3">
      <c r="A87" s="32" t="s">
        <v>154</v>
      </c>
      <c r="B87" s="33" t="s">
        <v>85</v>
      </c>
      <c r="C87" s="33" t="s">
        <v>238</v>
      </c>
      <c r="D87" s="34" t="s">
        <v>45</v>
      </c>
      <c r="E87" s="58"/>
      <c r="F87" s="58"/>
      <c r="G87" s="36">
        <v>20</v>
      </c>
      <c r="H87" s="33" t="str">
        <f t="shared" si="5"/>
        <v>Bitte bestätigen Sie das B-Kriterium!</v>
      </c>
      <c r="I87" s="35"/>
      <c r="J87" s="37">
        <f>IF(AND(H87="Danke",E87="ja"),G87*_xlfn.NUMBERVALUE(RIGHT(I87,4)),0)</f>
        <v>0</v>
      </c>
      <c r="K87" s="35"/>
    </row>
    <row r="88" spans="1:11" x14ac:dyDescent="0.3">
      <c r="A88" s="32" t="s">
        <v>156</v>
      </c>
      <c r="B88" s="33" t="s">
        <v>158</v>
      </c>
      <c r="C88" s="33" t="s">
        <v>238</v>
      </c>
      <c r="D88" s="34" t="s">
        <v>45</v>
      </c>
      <c r="E88" s="58"/>
      <c r="F88" s="58"/>
      <c r="G88" s="36">
        <v>20</v>
      </c>
      <c r="H88" s="33" t="str">
        <f t="shared" si="5"/>
        <v>Bitte bestätigen Sie das B-Kriterium!</v>
      </c>
      <c r="I88" s="35"/>
      <c r="J88" s="37">
        <f>IF(AND(H88="Danke",E88="ja"),G88*_xlfn.NUMBERVALUE(RIGHT(I88,4)),0)</f>
        <v>0</v>
      </c>
      <c r="K88" s="35"/>
    </row>
    <row r="89" spans="1:11" x14ac:dyDescent="0.3">
      <c r="A89" s="32" t="s">
        <v>181</v>
      </c>
      <c r="B89" s="33" t="s">
        <v>160</v>
      </c>
      <c r="C89" s="33" t="s">
        <v>237</v>
      </c>
      <c r="D89" s="56"/>
      <c r="E89" s="34" t="s">
        <v>17</v>
      </c>
      <c r="F89" s="58"/>
      <c r="G89" s="33"/>
      <c r="H89" s="33" t="str">
        <f t="shared" si="5"/>
        <v>Bitte bestätigen Sie das A-Kriterium!</v>
      </c>
      <c r="I89" s="35"/>
      <c r="J89" s="35"/>
      <c r="K89" s="35"/>
    </row>
    <row r="90" spans="1:11" x14ac:dyDescent="0.3">
      <c r="A90" s="32" t="s">
        <v>183</v>
      </c>
      <c r="B90" s="33" t="s">
        <v>162</v>
      </c>
      <c r="C90" s="33" t="s">
        <v>237</v>
      </c>
      <c r="D90" s="56"/>
      <c r="E90" s="34" t="s">
        <v>17</v>
      </c>
      <c r="F90" s="58"/>
      <c r="G90" s="38"/>
      <c r="H90" s="33" t="str">
        <f t="shared" si="5"/>
        <v>Bitte bestätigen Sie das A-Kriterium!</v>
      </c>
      <c r="I90" s="35"/>
      <c r="J90" s="35"/>
      <c r="K90" s="35"/>
    </row>
    <row r="91" spans="1:11" x14ac:dyDescent="0.3">
      <c r="A91" s="32" t="s">
        <v>188</v>
      </c>
      <c r="B91" s="33" t="s">
        <v>164</v>
      </c>
      <c r="C91" s="33" t="s">
        <v>237</v>
      </c>
      <c r="D91" s="56"/>
      <c r="E91" s="34" t="s">
        <v>17</v>
      </c>
      <c r="F91" s="58"/>
      <c r="G91" s="38"/>
      <c r="H91" s="33" t="str">
        <f t="shared" si="5"/>
        <v>Bitte bestätigen Sie das A-Kriterium!</v>
      </c>
      <c r="I91" s="35"/>
      <c r="J91" s="35"/>
      <c r="K91" s="35"/>
    </row>
    <row r="92" spans="1:11" x14ac:dyDescent="0.3">
      <c r="A92" s="32" t="s">
        <v>157</v>
      </c>
      <c r="B92" s="33" t="s">
        <v>166</v>
      </c>
      <c r="C92" s="33" t="s">
        <v>238</v>
      </c>
      <c r="D92" s="34" t="s">
        <v>45</v>
      </c>
      <c r="E92" s="58"/>
      <c r="F92" s="58"/>
      <c r="G92" s="36">
        <v>20</v>
      </c>
      <c r="H92" s="33" t="str">
        <f t="shared" si="5"/>
        <v>Bitte bestätigen Sie das B-Kriterium!</v>
      </c>
      <c r="I92" s="35"/>
      <c r="J92" s="37">
        <f>IF(AND(H92="Danke",E92="ja"),G92*_xlfn.NUMBERVALUE(RIGHT(I92,4)),0)</f>
        <v>0</v>
      </c>
      <c r="K92" s="35"/>
    </row>
    <row r="93" spans="1:11" x14ac:dyDescent="0.3">
      <c r="A93" s="32" t="s">
        <v>193</v>
      </c>
      <c r="B93" s="33" t="s">
        <v>168</v>
      </c>
      <c r="C93" s="33" t="s">
        <v>237</v>
      </c>
      <c r="D93" s="56"/>
      <c r="E93" s="34" t="s">
        <v>17</v>
      </c>
      <c r="F93" s="58"/>
      <c r="G93" s="33"/>
      <c r="H93" s="33" t="str">
        <f t="shared" si="5"/>
        <v>Bitte bestätigen Sie das A-Kriterium!</v>
      </c>
      <c r="I93" s="35"/>
      <c r="J93" s="35"/>
      <c r="K93" s="35"/>
    </row>
    <row r="94" spans="1:11" x14ac:dyDescent="0.3">
      <c r="A94" s="32" t="s">
        <v>195</v>
      </c>
      <c r="B94" s="33" t="s">
        <v>170</v>
      </c>
      <c r="C94" s="33" t="s">
        <v>237</v>
      </c>
      <c r="D94" s="56"/>
      <c r="E94" s="34" t="s">
        <v>17</v>
      </c>
      <c r="F94" s="58"/>
      <c r="G94" s="38"/>
      <c r="H94" s="33" t="str">
        <f t="shared" si="5"/>
        <v>Bitte bestätigen Sie das A-Kriterium!</v>
      </c>
      <c r="I94" s="35"/>
      <c r="J94" s="35"/>
      <c r="K94" s="35"/>
    </row>
    <row r="95" spans="1:11" x14ac:dyDescent="0.3">
      <c r="A95" s="32" t="s">
        <v>197</v>
      </c>
      <c r="B95" s="33" t="s">
        <v>172</v>
      </c>
      <c r="C95" s="33" t="s">
        <v>237</v>
      </c>
      <c r="D95" s="56"/>
      <c r="E95" s="34" t="s">
        <v>17</v>
      </c>
      <c r="F95" s="58"/>
      <c r="G95" s="38"/>
      <c r="H95" s="33" t="str">
        <f t="shared" si="5"/>
        <v>Bitte bestätigen Sie das A-Kriterium!</v>
      </c>
      <c r="I95" s="35"/>
      <c r="J95" s="35"/>
      <c r="K95" s="35"/>
    </row>
    <row r="96" spans="1:11" x14ac:dyDescent="0.3">
      <c r="A96" s="32" t="s">
        <v>199</v>
      </c>
      <c r="B96" s="33" t="s">
        <v>175</v>
      </c>
      <c r="C96" s="33" t="s">
        <v>237</v>
      </c>
      <c r="D96" s="56"/>
      <c r="E96" s="34" t="s">
        <v>17</v>
      </c>
      <c r="F96" s="58"/>
      <c r="G96" s="38"/>
      <c r="H96" s="33" t="str">
        <f t="shared" si="5"/>
        <v>Bitte bestätigen Sie das A-Kriterium!</v>
      </c>
      <c r="I96" s="35"/>
      <c r="J96" s="35"/>
      <c r="K96" s="35"/>
    </row>
    <row r="97" spans="1:11" x14ac:dyDescent="0.3">
      <c r="A97" s="32" t="s">
        <v>220</v>
      </c>
      <c r="B97" s="33" t="s">
        <v>177</v>
      </c>
      <c r="C97" s="33" t="s">
        <v>237</v>
      </c>
      <c r="D97" s="56"/>
      <c r="E97" s="34" t="s">
        <v>17</v>
      </c>
      <c r="F97" s="58"/>
      <c r="G97" s="38"/>
      <c r="H97" s="33" t="str">
        <f t="shared" si="5"/>
        <v>Bitte bestätigen Sie das A-Kriterium!</v>
      </c>
      <c r="I97" s="35"/>
      <c r="J97" s="35"/>
      <c r="K97" s="35"/>
    </row>
    <row r="98" spans="1:11" x14ac:dyDescent="0.3">
      <c r="A98" s="32" t="s">
        <v>165</v>
      </c>
      <c r="B98" s="33" t="s">
        <v>179</v>
      </c>
      <c r="C98" s="33" t="s">
        <v>238</v>
      </c>
      <c r="D98" s="34" t="s">
        <v>45</v>
      </c>
      <c r="E98" s="58"/>
      <c r="F98" s="58"/>
      <c r="G98" s="36">
        <v>20</v>
      </c>
      <c r="H98" s="33" t="str">
        <f t="shared" si="5"/>
        <v>Bitte bestätigen Sie das B-Kriterium!</v>
      </c>
      <c r="I98" s="35"/>
      <c r="J98" s="37">
        <f>IF(AND(H98="Danke",E98="ja"),G98*_xlfn.NUMBERVALUE(RIGHT(I98,4)),0)</f>
        <v>0</v>
      </c>
      <c r="K98" s="35"/>
    </row>
    <row r="99" spans="1:11" x14ac:dyDescent="0.3">
      <c r="A99" s="32" t="s">
        <v>221</v>
      </c>
      <c r="B99" s="33" t="s">
        <v>180</v>
      </c>
      <c r="C99" s="33" t="s">
        <v>237</v>
      </c>
      <c r="D99" s="56"/>
      <c r="E99" s="34" t="s">
        <v>17</v>
      </c>
      <c r="F99" s="58"/>
      <c r="G99" s="33"/>
      <c r="H99" s="33" t="str">
        <f t="shared" si="5"/>
        <v>Bitte bestätigen Sie das A-Kriterium!</v>
      </c>
      <c r="I99" s="35"/>
      <c r="J99" s="35"/>
      <c r="K99" s="35"/>
    </row>
    <row r="100" spans="1:11" x14ac:dyDescent="0.3">
      <c r="A100" s="32" t="s">
        <v>222</v>
      </c>
      <c r="B100" s="33" t="s">
        <v>182</v>
      </c>
      <c r="C100" s="33" t="s">
        <v>237</v>
      </c>
      <c r="D100" s="56"/>
      <c r="E100" s="34" t="s">
        <v>17</v>
      </c>
      <c r="F100" s="58"/>
      <c r="G100" s="38"/>
      <c r="H100" s="33" t="str">
        <f t="shared" si="5"/>
        <v>Bitte bestätigen Sie das A-Kriterium!</v>
      </c>
      <c r="I100" s="35"/>
      <c r="J100" s="35"/>
      <c r="K100" s="35"/>
    </row>
    <row r="101" spans="1:11" x14ac:dyDescent="0.3">
      <c r="A101" s="32" t="s">
        <v>223</v>
      </c>
      <c r="B101" s="33" t="s">
        <v>184</v>
      </c>
      <c r="C101" s="33" t="s">
        <v>237</v>
      </c>
      <c r="D101" s="56"/>
      <c r="E101" s="34" t="s">
        <v>17</v>
      </c>
      <c r="F101" s="58"/>
      <c r="G101" s="38"/>
      <c r="H101" s="33" t="str">
        <f t="shared" si="5"/>
        <v>Bitte bestätigen Sie das A-Kriterium!</v>
      </c>
      <c r="I101" s="35"/>
      <c r="J101" s="35"/>
      <c r="K101" s="35"/>
    </row>
    <row r="102" spans="1:11" x14ac:dyDescent="0.3">
      <c r="A102" s="32" t="s">
        <v>173</v>
      </c>
      <c r="B102" s="33" t="s">
        <v>185</v>
      </c>
      <c r="C102" s="33" t="s">
        <v>238</v>
      </c>
      <c r="D102" s="34" t="s">
        <v>45</v>
      </c>
      <c r="E102" s="58"/>
      <c r="F102" s="58"/>
      <c r="G102" s="36">
        <v>20</v>
      </c>
      <c r="H102" s="33" t="str">
        <f t="shared" si="5"/>
        <v>Bitte bestätigen Sie das B-Kriterium!</v>
      </c>
      <c r="I102" s="35"/>
      <c r="J102" s="37">
        <f>IF(AND(H102="Danke",E102="ja"),G102*_xlfn.NUMBERVALUE(RIGHT(I102,4)),0)</f>
        <v>0</v>
      </c>
      <c r="K102" s="35"/>
    </row>
    <row r="103" spans="1:11" x14ac:dyDescent="0.3">
      <c r="A103" s="29" t="s">
        <v>186</v>
      </c>
      <c r="B103" s="30" t="s">
        <v>187</v>
      </c>
      <c r="C103" s="31"/>
      <c r="D103" s="31"/>
      <c r="E103" s="31"/>
      <c r="F103" s="31"/>
      <c r="G103" s="31"/>
      <c r="H103" s="31"/>
      <c r="I103" s="31"/>
      <c r="J103" s="31"/>
      <c r="K103" s="31"/>
    </row>
    <row r="104" spans="1:11" x14ac:dyDescent="0.3">
      <c r="A104" s="32" t="s">
        <v>224</v>
      </c>
      <c r="B104" s="33" t="s">
        <v>189</v>
      </c>
      <c r="C104" s="33" t="s">
        <v>237</v>
      </c>
      <c r="D104" s="56"/>
      <c r="E104" s="34" t="s">
        <v>17</v>
      </c>
      <c r="F104" s="58"/>
      <c r="G104" s="38"/>
      <c r="H104" s="33" t="str">
        <f t="shared" ref="H104:H105" si="6">IF(C104="Bestätigung-A",IF(OR(D104="ja",D104="nein"),"Danke","Bitte bestätigen Sie das A-Kriterium!"),IF(C104="Bestätigung-B",IF(OR(E104="ja",E104="nein"),"Danke","Bitte bestätigen Sie das B-Kriterium!"),IF(C104="Bestätigung-B",IF(E104="","Bitte bestätigen Sie das B-Kriterium!","Danke"),IF(C104="Bestätigung-B",IF(E104="","Bitte bestätigen Sie das B-Kriterium!","Danke")))))</f>
        <v>Bitte bestätigen Sie das A-Kriterium!</v>
      </c>
      <c r="I104" s="35"/>
      <c r="J104" s="35"/>
      <c r="K104" s="35"/>
    </row>
    <row r="105" spans="1:11" x14ac:dyDescent="0.3">
      <c r="A105" s="32" t="s">
        <v>174</v>
      </c>
      <c r="B105" s="33" t="s">
        <v>190</v>
      </c>
      <c r="C105" s="33" t="s">
        <v>238</v>
      </c>
      <c r="D105" s="34" t="s">
        <v>45</v>
      </c>
      <c r="E105" s="58"/>
      <c r="F105" s="58"/>
      <c r="G105" s="36">
        <v>20</v>
      </c>
      <c r="H105" s="33" t="str">
        <f t="shared" si="6"/>
        <v>Bitte bestätigen Sie das B-Kriterium!</v>
      </c>
      <c r="I105" s="35"/>
      <c r="J105" s="37">
        <f>IF(AND(H105="Danke",E105="ja"),G105*_xlfn.NUMBERVALUE(RIGHT(I105,4)),0)</f>
        <v>0</v>
      </c>
      <c r="K105" s="35"/>
    </row>
    <row r="106" spans="1:11" x14ac:dyDescent="0.3">
      <c r="A106" s="29" t="s">
        <v>191</v>
      </c>
      <c r="B106" s="30" t="s">
        <v>192</v>
      </c>
      <c r="C106" s="31"/>
      <c r="D106" s="31"/>
      <c r="E106" s="31"/>
      <c r="F106" s="31"/>
      <c r="G106" s="31"/>
      <c r="H106" s="31"/>
      <c r="I106" s="31"/>
      <c r="J106" s="31"/>
      <c r="K106" s="31"/>
    </row>
    <row r="107" spans="1:11" x14ac:dyDescent="0.3">
      <c r="A107" s="32" t="s">
        <v>225</v>
      </c>
      <c r="B107" s="33" t="s">
        <v>194</v>
      </c>
      <c r="C107" s="33" t="s">
        <v>237</v>
      </c>
      <c r="D107" s="56"/>
      <c r="E107" s="34" t="s">
        <v>17</v>
      </c>
      <c r="F107" s="58"/>
      <c r="G107" s="38"/>
      <c r="H107" s="33" t="str">
        <f t="shared" ref="H107:H113" si="7">IF(C107="Bestätigung-A",IF(OR(D107="ja",D107="nein"),"Danke","Bitte bestätigen Sie das A-Kriterium!"),IF(C107="Bestätigung-B",IF(OR(E107="ja",E107="nein"),"Danke","Bitte bestätigen Sie das B-Kriterium!"),IF(C107="Bestätigung-B",IF(E107="","Bitte bestätigen Sie das B-Kriterium!","Danke"),IF(C107="Bestätigung-B",IF(E107="","Bitte bestätigen Sie das B-Kriterium!","Danke")))))</f>
        <v>Bitte bestätigen Sie das A-Kriterium!</v>
      </c>
      <c r="I107" s="35"/>
      <c r="J107" s="35"/>
      <c r="K107" s="35"/>
    </row>
    <row r="108" spans="1:11" x14ac:dyDescent="0.3">
      <c r="A108" s="32" t="s">
        <v>226</v>
      </c>
      <c r="B108" s="33" t="s">
        <v>196</v>
      </c>
      <c r="C108" s="33" t="s">
        <v>237</v>
      </c>
      <c r="D108" s="56"/>
      <c r="E108" s="34" t="s">
        <v>17</v>
      </c>
      <c r="F108" s="58"/>
      <c r="G108" s="38"/>
      <c r="H108" s="33" t="str">
        <f t="shared" si="7"/>
        <v>Bitte bestätigen Sie das A-Kriterium!</v>
      </c>
      <c r="I108" s="35"/>
      <c r="J108" s="35"/>
      <c r="K108" s="35"/>
    </row>
    <row r="109" spans="1:11" x14ac:dyDescent="0.3">
      <c r="A109" s="32" t="s">
        <v>290</v>
      </c>
      <c r="B109" s="33" t="s">
        <v>198</v>
      </c>
      <c r="C109" s="33" t="s">
        <v>237</v>
      </c>
      <c r="D109" s="56"/>
      <c r="E109" s="34" t="s">
        <v>17</v>
      </c>
      <c r="F109" s="58"/>
      <c r="G109" s="38"/>
      <c r="H109" s="33" t="str">
        <f t="shared" si="7"/>
        <v>Bitte bestätigen Sie das A-Kriterium!</v>
      </c>
      <c r="I109" s="35"/>
      <c r="J109" s="35"/>
      <c r="K109" s="35"/>
    </row>
    <row r="110" spans="1:11" x14ac:dyDescent="0.3">
      <c r="A110" s="32" t="s">
        <v>291</v>
      </c>
      <c r="B110" s="33" t="s">
        <v>200</v>
      </c>
      <c r="C110" s="33" t="s">
        <v>237</v>
      </c>
      <c r="D110" s="56"/>
      <c r="E110" s="34" t="s">
        <v>17</v>
      </c>
      <c r="F110" s="58"/>
      <c r="G110" s="38"/>
      <c r="H110" s="33" t="str">
        <f t="shared" si="7"/>
        <v>Bitte bestätigen Sie das A-Kriterium!</v>
      </c>
      <c r="I110" s="35"/>
      <c r="J110" s="35"/>
      <c r="K110" s="35"/>
    </row>
    <row r="111" spans="1:11" x14ac:dyDescent="0.3">
      <c r="A111" s="32" t="s">
        <v>178</v>
      </c>
      <c r="B111" s="33" t="s">
        <v>201</v>
      </c>
      <c r="C111" s="33" t="s">
        <v>238</v>
      </c>
      <c r="D111" s="34" t="s">
        <v>45</v>
      </c>
      <c r="E111" s="58"/>
      <c r="F111" s="58"/>
      <c r="G111" s="36">
        <v>20</v>
      </c>
      <c r="H111" s="33" t="str">
        <f t="shared" si="7"/>
        <v>Bitte bestätigen Sie das B-Kriterium!</v>
      </c>
      <c r="I111" s="35"/>
      <c r="J111" s="37">
        <f>IF(AND(H111="Danke",E111="ja"),G111*_xlfn.NUMBERVALUE(RIGHT(I111,4)),0)</f>
        <v>0</v>
      </c>
      <c r="K111" s="35"/>
    </row>
    <row r="112" spans="1:11" x14ac:dyDescent="0.3">
      <c r="A112" s="32" t="s">
        <v>307</v>
      </c>
      <c r="B112" s="33" t="s">
        <v>202</v>
      </c>
      <c r="C112" s="33" t="s">
        <v>238</v>
      </c>
      <c r="D112" s="34" t="s">
        <v>45</v>
      </c>
      <c r="E112" s="58"/>
      <c r="F112" s="58"/>
      <c r="G112" s="36">
        <v>20</v>
      </c>
      <c r="H112" s="33" t="str">
        <f t="shared" si="7"/>
        <v>Bitte bestätigen Sie das B-Kriterium!</v>
      </c>
      <c r="I112" s="35"/>
      <c r="J112" s="37">
        <f>IF(AND(H112="Danke",E112="ja"),G112*_xlfn.NUMBERVALUE(RIGHT(I112,4)),0)</f>
        <v>0</v>
      </c>
      <c r="K112" s="35"/>
    </row>
    <row r="113" spans="1:11" x14ac:dyDescent="0.3">
      <c r="A113" s="32" t="s">
        <v>308</v>
      </c>
      <c r="B113" s="33" t="s">
        <v>203</v>
      </c>
      <c r="C113" s="33" t="s">
        <v>238</v>
      </c>
      <c r="D113" s="34" t="s">
        <v>45</v>
      </c>
      <c r="E113" s="58"/>
      <c r="F113" s="58"/>
      <c r="G113" s="36">
        <v>20</v>
      </c>
      <c r="H113" s="33" t="str">
        <f t="shared" si="7"/>
        <v>Bitte bestätigen Sie das B-Kriterium!</v>
      </c>
      <c r="I113" s="35"/>
      <c r="J113" s="37">
        <f>IF(AND(H113="Danke",E113="ja"),G113*_xlfn.NUMBERVALUE(RIGHT(I113,4)),0)</f>
        <v>0</v>
      </c>
      <c r="K113" s="35"/>
    </row>
    <row r="115" spans="1:11" x14ac:dyDescent="0.3">
      <c r="F115" s="24"/>
      <c r="G115" s="24"/>
      <c r="H115" s="24"/>
      <c r="I115" s="24"/>
      <c r="J115" s="24"/>
    </row>
    <row r="116" spans="1:11" ht="18" x14ac:dyDescent="0.35">
      <c r="A116" s="39" t="s">
        <v>204</v>
      </c>
    </row>
    <row r="117" spans="1:11" ht="90" x14ac:dyDescent="0.35">
      <c r="A117" s="40"/>
      <c r="B117" s="41" t="s">
        <v>4</v>
      </c>
      <c r="D117" s="42" t="s">
        <v>240</v>
      </c>
      <c r="E117" s="43" t="s">
        <v>241</v>
      </c>
      <c r="F117" s="44" t="s">
        <v>242</v>
      </c>
      <c r="G117" s="45"/>
      <c r="H117" s="45"/>
      <c r="I117" s="45"/>
      <c r="J117" s="45"/>
      <c r="K117" s="46"/>
    </row>
    <row r="118" spans="1:11" ht="30.75" customHeight="1" x14ac:dyDescent="0.3">
      <c r="A118" s="15"/>
      <c r="B118" s="41" t="s">
        <v>3</v>
      </c>
      <c r="D118" s="33" t="s">
        <v>232</v>
      </c>
      <c r="E118" s="47">
        <v>1</v>
      </c>
      <c r="F118" s="48" t="s">
        <v>243</v>
      </c>
      <c r="G118" s="49"/>
      <c r="H118" s="49"/>
      <c r="I118" s="49"/>
      <c r="J118" s="49"/>
      <c r="K118" s="50"/>
    </row>
    <row r="119" spans="1:11" ht="29.25" customHeight="1" x14ac:dyDescent="0.3">
      <c r="A119" s="51"/>
      <c r="B119" s="41" t="s">
        <v>205</v>
      </c>
      <c r="D119" s="33" t="s">
        <v>233</v>
      </c>
      <c r="E119" s="47">
        <v>0.75</v>
      </c>
      <c r="F119" s="48" t="s">
        <v>244</v>
      </c>
      <c r="G119" s="52"/>
      <c r="H119" s="52"/>
      <c r="I119" s="52"/>
      <c r="J119" s="52"/>
      <c r="K119" s="53"/>
    </row>
    <row r="120" spans="1:11" ht="30.75" customHeight="1" x14ac:dyDescent="0.3">
      <c r="A120" s="54"/>
      <c r="B120" s="41" t="s">
        <v>206</v>
      </c>
      <c r="D120" s="33" t="s">
        <v>234</v>
      </c>
      <c r="E120" s="47">
        <v>0.5</v>
      </c>
      <c r="F120" s="48" t="s">
        <v>245</v>
      </c>
      <c r="G120" s="52"/>
      <c r="H120" s="52"/>
      <c r="I120" s="52"/>
      <c r="J120" s="52"/>
      <c r="K120" s="53"/>
    </row>
    <row r="121" spans="1:11" ht="30" customHeight="1" x14ac:dyDescent="0.3">
      <c r="A121" s="55"/>
      <c r="B121" s="55" t="s">
        <v>207</v>
      </c>
      <c r="D121" s="33" t="s">
        <v>235</v>
      </c>
      <c r="E121" s="47">
        <v>0.25</v>
      </c>
      <c r="F121" s="48" t="s">
        <v>246</v>
      </c>
      <c r="G121" s="52"/>
      <c r="H121" s="52"/>
      <c r="I121" s="52"/>
      <c r="J121" s="52"/>
      <c r="K121" s="53"/>
    </row>
    <row r="122" spans="1:11" ht="30.75" customHeight="1" x14ac:dyDescent="0.3">
      <c r="D122" s="33" t="s">
        <v>236</v>
      </c>
      <c r="E122" s="47">
        <v>0</v>
      </c>
      <c r="F122" s="48" t="s">
        <v>247</v>
      </c>
      <c r="G122" s="52"/>
      <c r="H122" s="52"/>
      <c r="I122" s="52"/>
      <c r="J122" s="52"/>
      <c r="K122" s="53"/>
    </row>
  </sheetData>
  <sheetProtection algorithmName="SHA-512" hashValue="JCD5R+rZYrc8lAfXOJNgcer5Q+hTsagA5AsKE1+OktC1Ywlyl+A/E1a3PinIqxDYZ/yMcq41zCyU00X+Nugzgw==" saltValue="gCof/aOy+ZgxMSRry1FVuA==" spinCount="100000" sheet="1" objects="1" scenarios="1" selectLockedCells="1"/>
  <autoFilter ref="A7:K113" xr:uid="{00000000-0001-0000-0000-000000000000}"/>
  <mergeCells count="6">
    <mergeCell ref="F122:K122"/>
    <mergeCell ref="F117:K117"/>
    <mergeCell ref="F118:K118"/>
    <mergeCell ref="F119:K119"/>
    <mergeCell ref="F120:K120"/>
    <mergeCell ref="F121:K121"/>
  </mergeCells>
  <conditionalFormatting sqref="D10">
    <cfRule type="colorScale" priority="858">
      <colorScale>
        <cfvo type="min"/>
        <cfvo type="num" val="0"/>
        <color theme="0"/>
        <color rgb="FFFFEF9C"/>
      </colorScale>
    </cfRule>
  </conditionalFormatting>
  <conditionalFormatting sqref="D10:D113">
    <cfRule type="cellIs" dxfId="78" priority="853" operator="equal">
      <formula>"ja"</formula>
    </cfRule>
  </conditionalFormatting>
  <conditionalFormatting sqref="D16">
    <cfRule type="cellIs" dxfId="77" priority="854" operator="equal">
      <formula>"ja"</formula>
    </cfRule>
  </conditionalFormatting>
  <conditionalFormatting sqref="D21">
    <cfRule type="cellIs" dxfId="76" priority="806" operator="equal">
      <formula>"ja"</formula>
    </cfRule>
  </conditionalFormatting>
  <conditionalFormatting sqref="G8">
    <cfRule type="cellIs" dxfId="47" priority="292" operator="equal">
      <formula>"O.K."</formula>
    </cfRule>
  </conditionalFormatting>
  <conditionalFormatting sqref="G15:G28">
    <cfRule type="cellIs" dxfId="45" priority="155" operator="equal">
      <formula>"O.K."</formula>
    </cfRule>
  </conditionalFormatting>
  <conditionalFormatting sqref="G29:G36">
    <cfRule type="cellIs" dxfId="41" priority="140" operator="equal">
      <formula>"O.K."</formula>
    </cfRule>
  </conditionalFormatting>
  <conditionalFormatting sqref="G37:G39">
    <cfRule type="cellIs" dxfId="40" priority="137" operator="equal">
      <formula>"O.K."</formula>
    </cfRule>
  </conditionalFormatting>
  <conditionalFormatting sqref="G40:G51">
    <cfRule type="cellIs" dxfId="39" priority="134" operator="equal">
      <formula>"O.K."</formula>
    </cfRule>
  </conditionalFormatting>
  <conditionalFormatting sqref="G52:G57">
    <cfRule type="cellIs" dxfId="37" priority="131" operator="equal">
      <formula>"O.K."</formula>
    </cfRule>
  </conditionalFormatting>
  <conditionalFormatting sqref="G58:G61">
    <cfRule type="cellIs" dxfId="36" priority="119" operator="equal">
      <formula>"O.K."</formula>
    </cfRule>
  </conditionalFormatting>
  <conditionalFormatting sqref="G10:H14 H21 H24:H44 H46:H61 G63:H63 H65 H67 H70:H78 H80:H102 H104:H105 H107:H113 G64:G113 F15:J15 F20:J20 F22:J23 F45:J45 F62:J62 F64:J64 F66:J66 F68:J69 F79:J79 F103:J103 F106:J106">
    <cfRule type="cellIs" dxfId="35" priority="843" operator="equal">
      <formula>"O.K."</formula>
    </cfRule>
  </conditionalFormatting>
  <conditionalFormatting sqref="H10:H14 H16:H19">
    <cfRule type="cellIs" dxfId="33" priority="264" operator="equal">
      <formula>"Danke"</formula>
    </cfRule>
  </conditionalFormatting>
  <conditionalFormatting sqref="H16:H19">
    <cfRule type="cellIs" dxfId="32" priority="164" operator="equal">
      <formula>"O.K."</formula>
    </cfRule>
  </conditionalFormatting>
  <conditionalFormatting sqref="H21">
    <cfRule type="cellIs" dxfId="30" priority="260" operator="equal">
      <formula>"Danke"</formula>
    </cfRule>
  </conditionalFormatting>
  <conditionalFormatting sqref="H24:H44">
    <cfRule type="cellIs" dxfId="28" priority="258" operator="equal">
      <formula>"Danke"</formula>
    </cfRule>
  </conditionalFormatting>
  <conditionalFormatting sqref="H46:H61">
    <cfRule type="cellIs" dxfId="26" priority="256" operator="equal">
      <formula>"Danke"</formula>
    </cfRule>
  </conditionalFormatting>
  <conditionalFormatting sqref="H63">
    <cfRule type="cellIs" dxfId="24" priority="254" operator="equal">
      <formula>"Danke"</formula>
    </cfRule>
  </conditionalFormatting>
  <conditionalFormatting sqref="H65">
    <cfRule type="cellIs" dxfId="23" priority="252" operator="equal">
      <formula>"Danke"</formula>
    </cfRule>
    <cfRule type="cellIs" dxfId="20" priority="249" operator="equal">
      <formula>"Danke"</formula>
    </cfRule>
  </conditionalFormatting>
  <conditionalFormatting sqref="H67">
    <cfRule type="cellIs" dxfId="19" priority="246" operator="equal">
      <formula>"Danke"</formula>
    </cfRule>
  </conditionalFormatting>
  <conditionalFormatting sqref="H70:H78">
    <cfRule type="cellIs" dxfId="16" priority="243" operator="equal">
      <formula>"Danke"</formula>
    </cfRule>
  </conditionalFormatting>
  <conditionalFormatting sqref="H80:H102">
    <cfRule type="cellIs" dxfId="14" priority="240" operator="equal">
      <formula>"Danke"</formula>
    </cfRule>
  </conditionalFormatting>
  <conditionalFormatting sqref="H104:H105">
    <cfRule type="cellIs" dxfId="12" priority="237" operator="equal">
      <formula>"Danke"</formula>
    </cfRule>
  </conditionalFormatting>
  <conditionalFormatting sqref="H107:H113">
    <cfRule type="cellIs" dxfId="10" priority="234" operator="equal">
      <formula>"Danke"</formula>
    </cfRule>
  </conditionalFormatting>
  <dataValidations count="2">
    <dataValidation type="list" allowBlank="1" showInputMessage="1" showErrorMessage="1" sqref="C46:C61 C107:C113 C21 C80:C102 C10:C14 C65 C67 C63 C70:C78 C104:C105 C24:C44 C16:C19" xr:uid="{C5A28A54-0616-48CC-BAFA-5C256C6E8954}">
      <formula1>"Bestätigung-A,Bestätigung-B"</formula1>
    </dataValidation>
    <dataValidation allowBlank="1" showDropDown="1" showInputMessage="1" showErrorMessage="1" sqref="G63 G58:G61 G86:G88 G92 G72:G73 G37 G40 G52 G29:G33 G98 G102 G13:G14 G17 G75:G76 G78 G84 G105 G111:G113" xr:uid="{AF68D258-C65F-4893-AFF1-E4ABDAB0C479}"/>
  </dataValidations>
  <pageMargins left="0.70866141732283472" right="0.70866141732283472" top="0.78740157480314965" bottom="0.78740157480314965" header="0.31496062992125984" footer="0.31496062992125984"/>
  <pageSetup paperSize="9" scale="39" fitToHeight="0" orientation="landscape" r:id="rId1"/>
  <headerFooter>
    <oddHeader>&amp;C&amp;"Aptos ExtraBold,Standard"&amp;24&amp;A
Software zur Erstellung von Planungen und Steuerungen für Lichtsignalanlagen</oddHeader>
    <oddFooter>&amp;L&amp;"Aptos Light,Standard"Autor:Team Lichtsignalanlagen
Erstellt am: 27.01.2026
Gedruckt am: &amp;D&amp;C&amp;"Aptos Light,Standard"Stadt Dortmund&amp;R&amp;"Aptos Light,Standard"Seite &amp;P von &amp;N</oddFoot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53" operator="containsText" id="{4FE9E8BF-D507-470E-93FF-17AFFE9603D7}">
            <xm:f>NOT(ISERROR(SEARCH("",E17)))</xm:f>
            <xm:f>""</xm:f>
            <x14:dxf>
              <fill>
                <patternFill>
                  <bgColor theme="0"/>
                </patternFill>
              </fill>
            </x14:dxf>
          </x14:cfRule>
          <xm:sqref>E17 G17</xm:sqref>
        </x14:conditionalFormatting>
        <x14:conditionalFormatting xmlns:xm="http://schemas.microsoft.com/office/excel/2006/main">
          <x14:cfRule type="containsText" priority="138" operator="containsText" id="{C11DDA60-B6F2-43D9-B5C8-F46C1D1793D3}">
            <xm:f>NOT(ISERROR(SEARCH("",E29)))</xm:f>
            <xm:f>""</xm:f>
            <x14:dxf>
              <fill>
                <patternFill>
                  <bgColor theme="0"/>
                </patternFill>
              </fill>
            </x14:dxf>
          </x14:cfRule>
          <xm:sqref>E29:E33 G29:G33</xm:sqref>
        </x14:conditionalFormatting>
        <x14:conditionalFormatting xmlns:xm="http://schemas.microsoft.com/office/excel/2006/main">
          <x14:cfRule type="containsText" priority="135" operator="containsText" id="{89B37ECB-ED22-48A4-86E6-6D71F6D78E54}">
            <xm:f>NOT(ISERROR(SEARCH("",E37)))</xm:f>
            <xm:f>""</xm:f>
            <x14:dxf>
              <fill>
                <patternFill>
                  <bgColor theme="0"/>
                </patternFill>
              </fill>
            </x14:dxf>
          </x14:cfRule>
          <xm:sqref>E37 G37</xm:sqref>
        </x14:conditionalFormatting>
        <x14:conditionalFormatting xmlns:xm="http://schemas.microsoft.com/office/excel/2006/main">
          <x14:cfRule type="containsText" priority="132" operator="containsText" id="{A8801C0C-076F-4EB9-902D-F2661B823D1E}">
            <xm:f>NOT(ISERROR(SEARCH("",E40)))</xm:f>
            <xm:f>""</xm:f>
            <x14:dxf>
              <fill>
                <patternFill>
                  <bgColor theme="0"/>
                </patternFill>
              </fill>
            </x14:dxf>
          </x14:cfRule>
          <xm:sqref>E40 G40</xm:sqref>
        </x14:conditionalFormatting>
        <x14:conditionalFormatting xmlns:xm="http://schemas.microsoft.com/office/excel/2006/main">
          <x14:cfRule type="containsText" priority="129" operator="containsText" id="{FE8AA10D-EBD0-4B89-A314-1B68DCB0F994}">
            <xm:f>NOT(ISERROR(SEARCH("",E52)))</xm:f>
            <xm:f>""</xm:f>
            <x14:dxf>
              <fill>
                <patternFill>
                  <bgColor theme="0"/>
                </patternFill>
              </fill>
            </x14:dxf>
          </x14:cfRule>
          <xm:sqref>E52 G52</xm:sqref>
        </x14:conditionalFormatting>
        <x14:conditionalFormatting xmlns:xm="http://schemas.microsoft.com/office/excel/2006/main">
          <x14:cfRule type="containsText" priority="117" operator="containsText" id="{9886FE2A-BEC1-4498-AF48-B2283E0EBB6B}">
            <xm:f>NOT(ISERROR(SEARCH("",E58)))</xm:f>
            <xm:f>""</xm:f>
            <x14:dxf>
              <fill>
                <patternFill>
                  <bgColor theme="0"/>
                </patternFill>
              </fill>
            </x14:dxf>
          </x14:cfRule>
          <xm:sqref>E58:E61 G58:G61</xm:sqref>
        </x14:conditionalFormatting>
        <x14:conditionalFormatting xmlns:xm="http://schemas.microsoft.com/office/excel/2006/main">
          <x14:cfRule type="containsText" priority="276" operator="containsText" id="{BD9C4CC3-26FF-4042-AF41-0378688E44DB}">
            <xm:f>NOT(ISERROR(SEARCH("",E72)))</xm:f>
            <xm:f>""</xm:f>
            <x14:dxf>
              <fill>
                <patternFill>
                  <bgColor theme="0"/>
                </patternFill>
              </fill>
            </x14:dxf>
          </x14:cfRule>
          <xm:sqref>E72:E73</xm:sqref>
        </x14:conditionalFormatting>
        <x14:conditionalFormatting xmlns:xm="http://schemas.microsoft.com/office/excel/2006/main">
          <x14:cfRule type="containsText" priority="275" operator="containsText" id="{E4112B46-76C8-429E-B5A7-BB95A3D2300F}">
            <xm:f>NOT(ISERROR(SEARCH("",E76)))</xm:f>
            <xm:f>""</xm:f>
            <x14:dxf>
              <fill>
                <patternFill>
                  <bgColor theme="0"/>
                </patternFill>
              </fill>
            </x14:dxf>
          </x14:cfRule>
          <xm:sqref>E76</xm:sqref>
        </x14:conditionalFormatting>
        <x14:conditionalFormatting xmlns:xm="http://schemas.microsoft.com/office/excel/2006/main">
          <x14:cfRule type="containsText" priority="274" operator="containsText" id="{30002828-D669-4E4E-AF18-798A7C6E716C}">
            <xm:f>NOT(ISERROR(SEARCH("",E78)))</xm:f>
            <xm:f>""</xm:f>
            <x14:dxf>
              <fill>
                <patternFill>
                  <bgColor theme="0"/>
                </patternFill>
              </fill>
            </x14:dxf>
          </x14:cfRule>
          <xm:sqref>E78</xm:sqref>
        </x14:conditionalFormatting>
        <x14:conditionalFormatting xmlns:xm="http://schemas.microsoft.com/office/excel/2006/main">
          <x14:cfRule type="containsText" priority="273" operator="containsText" id="{89D6B5CC-2614-4C26-B589-D4956F4CC391}">
            <xm:f>NOT(ISERROR(SEARCH("",E84)))</xm:f>
            <xm:f>""</xm:f>
            <x14:dxf>
              <fill>
                <patternFill>
                  <bgColor theme="0"/>
                </patternFill>
              </fill>
            </x14:dxf>
          </x14:cfRule>
          <xm:sqref>E84</xm:sqref>
        </x14:conditionalFormatting>
        <x14:conditionalFormatting xmlns:xm="http://schemas.microsoft.com/office/excel/2006/main">
          <x14:cfRule type="containsText" priority="270" operator="containsText" id="{2DE89AA0-6CE1-4929-96B1-0A83DE2A578D}">
            <xm:f>NOT(ISERROR(SEARCH("",E86)))</xm:f>
            <xm:f>""</xm:f>
            <x14:dxf>
              <fill>
                <patternFill>
                  <bgColor theme="0"/>
                </patternFill>
              </fill>
            </x14:dxf>
          </x14:cfRule>
          <xm:sqref>E86:E88</xm:sqref>
        </x14:conditionalFormatting>
        <x14:conditionalFormatting xmlns:xm="http://schemas.microsoft.com/office/excel/2006/main">
          <x14:cfRule type="containsText" priority="269" operator="containsText" id="{75FE4823-01C7-4113-A61E-0EFEAF99F6E1}">
            <xm:f>NOT(ISERROR(SEARCH("",E92)))</xm:f>
            <xm:f>""</xm:f>
            <x14:dxf>
              <fill>
                <patternFill>
                  <bgColor theme="0"/>
                </patternFill>
              </fill>
            </x14:dxf>
          </x14:cfRule>
          <xm:sqref>E92</xm:sqref>
        </x14:conditionalFormatting>
        <x14:conditionalFormatting xmlns:xm="http://schemas.microsoft.com/office/excel/2006/main">
          <x14:cfRule type="containsText" priority="268" operator="containsText" id="{A13CC047-B005-4D14-8629-7AB128FF4569}">
            <xm:f>NOT(ISERROR(SEARCH("",E98)))</xm:f>
            <xm:f>""</xm:f>
            <x14:dxf>
              <fill>
                <patternFill>
                  <bgColor theme="0"/>
                </patternFill>
              </fill>
            </x14:dxf>
          </x14:cfRule>
          <xm:sqref>E98</xm:sqref>
        </x14:conditionalFormatting>
        <x14:conditionalFormatting xmlns:xm="http://schemas.microsoft.com/office/excel/2006/main">
          <x14:cfRule type="containsText" priority="267" operator="containsText" id="{CE178B58-5B47-41AD-8420-79577421E91A}">
            <xm:f>NOT(ISERROR(SEARCH("",E102)))</xm:f>
            <xm:f>""</xm:f>
            <x14:dxf>
              <fill>
                <patternFill>
                  <bgColor theme="0"/>
                </patternFill>
              </fill>
            </x14:dxf>
          </x14:cfRule>
          <xm:sqref>E102</xm:sqref>
        </x14:conditionalFormatting>
        <x14:conditionalFormatting xmlns:xm="http://schemas.microsoft.com/office/excel/2006/main">
          <x14:cfRule type="containsText" priority="266" operator="containsText" id="{8291F5DB-1266-4639-82AB-909CBAE22008}">
            <xm:f>NOT(ISERROR(SEARCH("",E105)))</xm:f>
            <xm:f>""</xm:f>
            <x14:dxf>
              <fill>
                <patternFill>
                  <bgColor theme="0"/>
                </patternFill>
              </fill>
            </x14:dxf>
          </x14:cfRule>
          <xm:sqref>E105</xm:sqref>
        </x14:conditionalFormatting>
        <x14:conditionalFormatting xmlns:xm="http://schemas.microsoft.com/office/excel/2006/main">
          <x14:cfRule type="containsText" priority="265" operator="containsText" id="{D383A0B8-37B9-4A1C-8B5C-419C70EEF477}">
            <xm:f>NOT(ISERROR(SEARCH("",E111)))</xm:f>
            <xm:f>""</xm:f>
            <x14:dxf>
              <fill>
                <patternFill>
                  <bgColor theme="0"/>
                </patternFill>
              </fill>
            </x14:dxf>
          </x14:cfRule>
          <xm:sqref>E111:E113</xm:sqref>
        </x14:conditionalFormatting>
        <x14:conditionalFormatting xmlns:xm="http://schemas.microsoft.com/office/excel/2006/main">
          <x14:cfRule type="containsText" priority="60" operator="containsText" id="{0A664614-8510-428C-8620-4E4CE9C8C5FA}">
            <xm:f>NOT(ISERROR(SEARCH("",F16)))</xm:f>
            <xm:f>""</xm:f>
            <x14:dxf>
              <fill>
                <patternFill>
                  <bgColor theme="0"/>
                </patternFill>
              </fill>
            </x14:dxf>
          </x14:cfRule>
          <xm:sqref>F16:F19</xm:sqref>
        </x14:conditionalFormatting>
        <x14:conditionalFormatting xmlns:xm="http://schemas.microsoft.com/office/excel/2006/main">
          <x14:cfRule type="containsText" priority="59" operator="containsText" id="{08E5B492-34A3-4259-86AC-356BB5EDB2FC}">
            <xm:f>NOT(ISERROR(SEARCH("",F21)))</xm:f>
            <xm:f>""</xm:f>
            <x14:dxf>
              <fill>
                <patternFill>
                  <bgColor theme="0"/>
                </patternFill>
              </fill>
            </x14:dxf>
          </x14:cfRule>
          <xm:sqref>F21</xm:sqref>
        </x14:conditionalFormatting>
        <x14:conditionalFormatting xmlns:xm="http://schemas.microsoft.com/office/excel/2006/main">
          <x14:cfRule type="containsText" priority="38" operator="containsText" id="{339C5C3A-5C03-4A41-B0E3-2CE09CD10E32}">
            <xm:f>NOT(ISERROR(SEARCH("",F24)))</xm:f>
            <xm:f>""</xm:f>
            <x14:dxf>
              <fill>
                <patternFill>
                  <bgColor theme="0"/>
                </patternFill>
              </fill>
            </x14:dxf>
          </x14:cfRule>
          <xm:sqref>F24:F44</xm:sqref>
        </x14:conditionalFormatting>
        <x14:conditionalFormatting xmlns:xm="http://schemas.microsoft.com/office/excel/2006/main">
          <x14:cfRule type="containsText" priority="22" operator="containsText" id="{FD4668CE-65F0-4301-9646-19ADEB8D3B4D}">
            <xm:f>NOT(ISERROR(SEARCH("",F46)))</xm:f>
            <xm:f>""</xm:f>
            <x14:dxf>
              <fill>
                <patternFill>
                  <bgColor theme="0"/>
                </patternFill>
              </fill>
            </x14:dxf>
          </x14:cfRule>
          <xm:sqref>F46:F61</xm:sqref>
        </x14:conditionalFormatting>
        <x14:conditionalFormatting xmlns:xm="http://schemas.microsoft.com/office/excel/2006/main">
          <x14:cfRule type="containsText" priority="535" operator="containsText" id="{0EC039FC-936F-46FC-A94C-5FED7F6ECE24}">
            <xm:f>NOT(ISERROR(SEARCH("",F10)))</xm:f>
            <xm:f>""</xm:f>
            <x14:dxf>
              <fill>
                <patternFill>
                  <bgColor theme="0"/>
                </patternFill>
              </fill>
            </x14:dxf>
          </x14:cfRule>
          <xm:sqref>F10:G14</xm:sqref>
        </x14:conditionalFormatting>
        <x14:conditionalFormatting xmlns:xm="http://schemas.microsoft.com/office/excel/2006/main">
          <x14:cfRule type="containsText" priority="21" operator="containsText" id="{19DE8BAF-9E38-4FDA-986D-3F79F00A9FBD}">
            <xm:f>NOT(ISERROR(SEARCH("",F63)))</xm:f>
            <xm:f>""</xm:f>
            <x14:dxf>
              <fill>
                <patternFill>
                  <bgColor theme="0"/>
                </patternFill>
              </fill>
            </x14:dxf>
          </x14:cfRule>
          <xm:sqref>F63:G63</xm:sqref>
        </x14:conditionalFormatting>
        <x14:conditionalFormatting xmlns:xm="http://schemas.microsoft.com/office/excel/2006/main">
          <x14:cfRule type="containsText" priority="20" operator="containsText" id="{C3705170-9303-4E09-9124-650E9D0B050F}">
            <xm:f>NOT(ISERROR(SEARCH("",F65)))</xm:f>
            <xm:f>""</xm:f>
            <x14:dxf>
              <fill>
                <patternFill>
                  <bgColor theme="0"/>
                </patternFill>
              </fill>
            </x14:dxf>
          </x14:cfRule>
          <xm:sqref>F65:G65</xm:sqref>
        </x14:conditionalFormatting>
        <x14:conditionalFormatting xmlns:xm="http://schemas.microsoft.com/office/excel/2006/main">
          <x14:cfRule type="containsText" priority="19" operator="containsText" id="{5F2D808C-239D-4D04-BBC7-B364B62018A9}">
            <xm:f>NOT(ISERROR(SEARCH("",F67)))</xm:f>
            <xm:f>""</xm:f>
            <x14:dxf>
              <fill>
                <patternFill>
                  <bgColor theme="0"/>
                </patternFill>
              </fill>
            </x14:dxf>
          </x14:cfRule>
          <xm:sqref>F67:G67</xm:sqref>
        </x14:conditionalFormatting>
        <x14:conditionalFormatting xmlns:xm="http://schemas.microsoft.com/office/excel/2006/main">
          <x14:cfRule type="containsText" priority="13" operator="containsText" id="{29BFF8B3-1C9F-4301-BEC4-86FB14DA002F}">
            <xm:f>NOT(ISERROR(SEARCH("",F70)))</xm:f>
            <xm:f>""</xm:f>
            <x14:dxf>
              <fill>
                <patternFill>
                  <bgColor theme="0"/>
                </patternFill>
              </fill>
            </x14:dxf>
          </x14:cfRule>
          <xm:sqref>F70:G78</xm:sqref>
        </x14:conditionalFormatting>
        <x14:conditionalFormatting xmlns:xm="http://schemas.microsoft.com/office/excel/2006/main">
          <x14:cfRule type="containsText" priority="10" operator="containsText" id="{05360175-B734-4D09-A198-E453044530ED}">
            <xm:f>NOT(ISERROR(SEARCH("",F80)))</xm:f>
            <xm:f>""</xm:f>
            <x14:dxf>
              <fill>
                <patternFill>
                  <bgColor theme="0"/>
                </patternFill>
              </fill>
            </x14:dxf>
          </x14:cfRule>
          <xm:sqref>F80:G102</xm:sqref>
        </x14:conditionalFormatting>
        <x14:conditionalFormatting xmlns:xm="http://schemas.microsoft.com/office/excel/2006/main">
          <x14:cfRule type="containsText" priority="8" operator="containsText" id="{3640D766-A7E7-434F-A303-9D4D7D8A1311}">
            <xm:f>NOT(ISERROR(SEARCH("",F104)))</xm:f>
            <xm:f>""</xm:f>
            <x14:dxf>
              <fill>
                <patternFill>
                  <bgColor theme="0"/>
                </patternFill>
              </fill>
            </x14:dxf>
          </x14:cfRule>
          <xm:sqref>F104:G105</xm:sqref>
        </x14:conditionalFormatting>
        <x14:conditionalFormatting xmlns:xm="http://schemas.microsoft.com/office/excel/2006/main">
          <x14:cfRule type="containsText" priority="1" operator="containsText" id="{6EB5712D-660B-4B32-B358-022D014C6416}">
            <xm:f>NOT(ISERROR(SEARCH("",F107)))</xm:f>
            <xm:f>""</xm:f>
            <x14:dxf>
              <fill>
                <patternFill>
                  <bgColor theme="0"/>
                </patternFill>
              </fill>
            </x14:dxf>
          </x14:cfRule>
          <xm:sqref>F107:G113</xm:sqref>
        </x14:conditionalFormatting>
        <x14:conditionalFormatting xmlns:xm="http://schemas.microsoft.com/office/excel/2006/main">
          <x14:cfRule type="containsText" priority="422" operator="containsText" id="{E6947140-D750-440D-9548-95BB2B9987A6}">
            <xm:f>NOT(ISERROR(SEARCH("",G13)))</xm:f>
            <xm:f>""</xm:f>
            <x14:dxf>
              <fill>
                <patternFill>
                  <bgColor theme="0"/>
                </patternFill>
              </fill>
            </x14:dxf>
          </x14:cfRule>
          <xm:sqref>G13:G14</xm:sqref>
        </x14:conditionalFormatting>
        <x14:conditionalFormatting xmlns:xm="http://schemas.microsoft.com/office/excel/2006/main">
          <x14:cfRule type="containsText" priority="536" operator="containsText" id="{E837FD06-BCE9-4BF7-B635-E86359130A42}">
            <xm:f>NOT(ISERROR(SEARCH("",E13)))</xm:f>
            <xm:f>""</xm:f>
            <x14:dxf>
              <fill>
                <patternFill>
                  <bgColor theme="0"/>
                </patternFill>
              </fill>
            </x14:dxf>
          </x14:cfRule>
          <xm:sqref>G16 G18:G19 E13:E14</xm:sqref>
        </x14:conditionalFormatting>
        <x14:conditionalFormatting xmlns:xm="http://schemas.microsoft.com/office/excel/2006/main">
          <x14:cfRule type="containsText" priority="612" operator="containsText" id="{7A23444D-669D-4436-B552-EA4ADFCF2260}">
            <xm:f>NOT(ISERROR(SEARCH("",G21)))</xm:f>
            <xm:f>""</xm:f>
            <x14:dxf>
              <fill>
                <patternFill>
                  <bgColor theme="0"/>
                </patternFill>
              </fill>
            </x14:dxf>
          </x14:cfRule>
          <xm:sqref>G21</xm:sqref>
        </x14:conditionalFormatting>
        <x14:conditionalFormatting xmlns:xm="http://schemas.microsoft.com/office/excel/2006/main">
          <x14:cfRule type="containsText" priority="495" operator="containsText" id="{506B84CC-8EA2-4A31-959D-286380D01604}">
            <xm:f>NOT(ISERROR(SEARCH("",G24)))</xm:f>
            <xm:f>""</xm:f>
            <x14:dxf>
              <fill>
                <patternFill>
                  <bgColor theme="0"/>
                </patternFill>
              </fill>
            </x14:dxf>
          </x14:cfRule>
          <xm:sqref>G24:G28 G34:G36 G38:G39 G41:G44</xm:sqref>
        </x14:conditionalFormatting>
        <x14:conditionalFormatting xmlns:xm="http://schemas.microsoft.com/office/excel/2006/main">
          <x14:cfRule type="containsText" priority="488" operator="containsText" id="{CBFE8B63-4E29-49AA-9B5E-0F7A4BFCBC25}">
            <xm:f>NOT(ISERROR(SEARCH("",G46)))</xm:f>
            <xm:f>""</xm:f>
            <x14:dxf>
              <fill>
                <patternFill>
                  <bgColor theme="0"/>
                </patternFill>
              </fill>
            </x14:dxf>
          </x14:cfRule>
          <xm:sqref>G46:G51 G53:G57</xm:sqref>
        </x14:conditionalFormatting>
        <x14:conditionalFormatting xmlns:xm="http://schemas.microsoft.com/office/excel/2006/main">
          <x14:cfRule type="cellIs" priority="537" operator="equal" id="{6ABDD598-1E1A-4EDA-A55F-2DDACA51689E}">
            <xm:f>'Vorgaben Eingabeprüfung'!$D$5</xm:f>
            <x14:dxf>
              <fill>
                <patternFill>
                  <bgColor rgb="FFFF5050"/>
                </patternFill>
              </fill>
            </x14:dxf>
          </x14:cfRule>
          <xm:sqref>H10:H14 H16:H19</xm:sqref>
        </x14:conditionalFormatting>
        <x14:conditionalFormatting xmlns:xm="http://schemas.microsoft.com/office/excel/2006/main">
          <x14:cfRule type="cellIs" priority="261" operator="equal" id="{3C6DAD43-922B-4983-B8C2-3D5BBF12852E}">
            <xm:f>'Vorgaben Eingabeprüfung'!$D$5</xm:f>
            <x14:dxf>
              <fill>
                <patternFill>
                  <bgColor rgb="FFFF5050"/>
                </patternFill>
              </fill>
            </x14:dxf>
          </x14:cfRule>
          <xm:sqref>H21</xm:sqref>
        </x14:conditionalFormatting>
        <x14:conditionalFormatting xmlns:xm="http://schemas.microsoft.com/office/excel/2006/main">
          <x14:cfRule type="cellIs" priority="259" operator="equal" id="{B9A8A2D1-A756-4C1E-BAF8-BCD33DB1FBE2}">
            <xm:f>'Vorgaben Eingabeprüfung'!$D$5</xm:f>
            <x14:dxf>
              <fill>
                <patternFill>
                  <bgColor rgb="FFFF5050"/>
                </patternFill>
              </fill>
            </x14:dxf>
          </x14:cfRule>
          <xm:sqref>H24:H44</xm:sqref>
        </x14:conditionalFormatting>
        <x14:conditionalFormatting xmlns:xm="http://schemas.microsoft.com/office/excel/2006/main">
          <x14:cfRule type="cellIs" priority="257" operator="equal" id="{B82582D0-FECE-4A05-9B2A-09FCB7D8552E}">
            <xm:f>'Vorgaben Eingabeprüfung'!$D$5</xm:f>
            <x14:dxf>
              <fill>
                <patternFill>
                  <bgColor rgb="FFFF5050"/>
                </patternFill>
              </fill>
            </x14:dxf>
          </x14:cfRule>
          <xm:sqref>H46:H61</xm:sqref>
        </x14:conditionalFormatting>
        <x14:conditionalFormatting xmlns:xm="http://schemas.microsoft.com/office/excel/2006/main">
          <x14:cfRule type="cellIs" priority="255" operator="equal" id="{2734EF88-E044-46E6-92CA-B3F7EFD13F79}">
            <xm:f>'Vorgaben Eingabeprüfung'!$D$5</xm:f>
            <x14:dxf>
              <fill>
                <patternFill>
                  <bgColor rgb="FFFF5050"/>
                </patternFill>
              </fill>
            </x14:dxf>
          </x14:cfRule>
          <xm:sqref>H63</xm:sqref>
        </x14:conditionalFormatting>
        <x14:conditionalFormatting xmlns:xm="http://schemas.microsoft.com/office/excel/2006/main">
          <x14:cfRule type="cellIs" priority="253" operator="equal" id="{D5D429BA-AA6F-41DE-BEA5-4DA1BC41D4DC}">
            <xm:f>'Vorgaben Eingabeprüfung'!$D$5</xm:f>
            <x14:dxf>
              <fill>
                <patternFill>
                  <bgColor rgb="FFFF5050"/>
                </patternFill>
              </fill>
            </x14:dxf>
          </x14:cfRule>
          <x14:cfRule type="cellIs" priority="250" operator="equal" id="{613C4575-2513-4BFC-955C-939647D5D833}">
            <xm:f>'Vorgaben Eingabeprüfung'!$D$5</xm:f>
            <x14:dxf>
              <fill>
                <patternFill>
                  <bgColor rgb="FFFF5050"/>
                </patternFill>
              </fill>
            </x14:dxf>
          </x14:cfRule>
          <xm:sqref>H65</xm:sqref>
        </x14:conditionalFormatting>
        <x14:conditionalFormatting xmlns:xm="http://schemas.microsoft.com/office/excel/2006/main">
          <x14:cfRule type="cellIs" priority="247" operator="equal" id="{D8985C51-84B5-4768-B9D9-B58655BF2B7C}">
            <xm:f>'Vorgaben Eingabeprüfung'!$D$5</xm:f>
            <x14:dxf>
              <fill>
                <patternFill>
                  <bgColor rgb="FFFF5050"/>
                </patternFill>
              </fill>
            </x14:dxf>
          </x14:cfRule>
          <xm:sqref>H67</xm:sqref>
        </x14:conditionalFormatting>
        <x14:conditionalFormatting xmlns:xm="http://schemas.microsoft.com/office/excel/2006/main">
          <x14:cfRule type="cellIs" priority="244" operator="equal" id="{A8F18DFD-425D-4BD2-8FFC-26FC84E43B07}">
            <xm:f>'Vorgaben Eingabeprüfung'!$D$5</xm:f>
            <x14:dxf>
              <fill>
                <patternFill>
                  <bgColor rgb="FFFF5050"/>
                </patternFill>
              </fill>
            </x14:dxf>
          </x14:cfRule>
          <xm:sqref>H70:H78</xm:sqref>
        </x14:conditionalFormatting>
        <x14:conditionalFormatting xmlns:xm="http://schemas.microsoft.com/office/excel/2006/main">
          <x14:cfRule type="cellIs" priority="241" operator="equal" id="{43CC5776-CF81-44F7-811B-D87FC86FC790}">
            <xm:f>'Vorgaben Eingabeprüfung'!$D$5</xm:f>
            <x14:dxf>
              <fill>
                <patternFill>
                  <bgColor rgb="FFFF5050"/>
                </patternFill>
              </fill>
            </x14:dxf>
          </x14:cfRule>
          <xm:sqref>H80:H102</xm:sqref>
        </x14:conditionalFormatting>
        <x14:conditionalFormatting xmlns:xm="http://schemas.microsoft.com/office/excel/2006/main">
          <x14:cfRule type="cellIs" priority="238" operator="equal" id="{70F8D14B-6859-46BB-AACA-DD7AA7A122FB}">
            <xm:f>'Vorgaben Eingabeprüfung'!$D$5</xm:f>
            <x14:dxf>
              <fill>
                <patternFill>
                  <bgColor rgb="FFFF5050"/>
                </patternFill>
              </fill>
            </x14:dxf>
          </x14:cfRule>
          <xm:sqref>H104:H105</xm:sqref>
        </x14:conditionalFormatting>
        <x14:conditionalFormatting xmlns:xm="http://schemas.microsoft.com/office/excel/2006/main">
          <x14:cfRule type="cellIs" priority="235" operator="equal" id="{F1E9F229-B000-4800-915E-5ECD47E3EBCC}">
            <xm:f>'Vorgaben Eingabeprüfung'!$D$5</xm:f>
            <x14:dxf>
              <fill>
                <patternFill>
                  <bgColor rgb="FFFF5050"/>
                </patternFill>
              </fill>
            </x14:dxf>
          </x14:cfRule>
          <xm:sqref>H107:H113</xm:sqref>
        </x14:conditionalFormatting>
        <x14:conditionalFormatting xmlns:xm="http://schemas.microsoft.com/office/excel/2006/main">
          <x14:cfRule type="containsText" priority="232" operator="containsText" id="{A7289B82-5F58-4E8E-8F0A-FEC902523B7B}">
            <xm:f>NOT(ISERROR(SEARCH('Vorgaben Eingabeprüfung'!$E$7,I13)))</xm:f>
            <xm:f>'Vorgaben Eingabeprüfung'!$E$7</xm:f>
            <x14:dxf>
              <fill>
                <patternFill>
                  <bgColor theme="9" tint="0.59996337778862885"/>
                </patternFill>
              </fill>
            </x14:dxf>
          </x14:cfRule>
          <x14:cfRule type="containsText" priority="231" operator="containsText" id="{3F8BD6F2-1F0E-4002-8330-A1B0BA17E68A}">
            <xm:f>NOT(ISERROR(SEARCH('Vorgaben Eingabeprüfung'!$E$6,I13)))</xm:f>
            <xm:f>'Vorgaben Eingabeprüfung'!$E$6</xm:f>
            <x14:dxf>
              <fill>
                <patternFill>
                  <bgColor theme="9" tint="0.79998168889431442"/>
                </patternFill>
              </fill>
            </x14:dxf>
          </x14:cfRule>
          <x14:cfRule type="containsText" priority="229" operator="containsText" id="{AAE0E672-E320-4548-9E5B-A5B9D797C557}">
            <xm:f>NOT(ISERROR(SEARCH('Vorgaben Eingabeprüfung'!$E$5,I13)))</xm:f>
            <xm:f>'Vorgaben Eingabeprüfung'!$E$5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228" operator="containsText" id="{5E05A6A3-E0BE-4845-BF59-F68F1DBF5EE0}">
            <xm:f>NOT(ISERROR(SEARCH('Vorgaben Eingabeprüfung'!$E$4,I13)))</xm:f>
            <xm:f>'Vorgaben Eingabeprüfung'!$E$4</xm:f>
            <x14:dxf>
              <fill>
                <patternFill>
                  <bgColor theme="5" tint="0.79998168889431442"/>
                </patternFill>
              </fill>
            </x14:dxf>
          </x14:cfRule>
          <x14:cfRule type="containsText" priority="233" operator="containsText" id="{AF904033-5635-4B45-8C1F-D9F17EE77C63}">
            <xm:f>NOT(ISERROR(SEARCH('Vorgaben Eingabeprüfung'!$E$8,I13)))</xm:f>
            <xm:f>'Vorgaben Eingabeprüfung'!$E$8</xm:f>
            <x14:dxf>
              <fill>
                <patternFill>
                  <bgColor theme="9" tint="0.39994506668294322"/>
                </patternFill>
              </fill>
            </x14:dxf>
          </x14:cfRule>
          <xm:sqref>I13:I14</xm:sqref>
        </x14:conditionalFormatting>
        <x14:conditionalFormatting xmlns:xm="http://schemas.microsoft.com/office/excel/2006/main">
          <x14:cfRule type="containsText" priority="159" operator="containsText" id="{615B19FF-0E4B-48F6-963F-AFADB77CFD11}">
            <xm:f>NOT(ISERROR(SEARCH('Vorgaben Eingabeprüfung'!$E$7,I17)))</xm:f>
            <xm:f>'Vorgaben Eingabeprüfung'!$E$7</xm:f>
            <x14:dxf>
              <fill>
                <patternFill>
                  <bgColor theme="9" tint="0.59996337778862885"/>
                </patternFill>
              </fill>
            </x14:dxf>
          </x14:cfRule>
          <x14:cfRule type="containsText" priority="158" operator="containsText" id="{290024D3-D8B2-4ACB-8E6F-7E286F258050}">
            <xm:f>NOT(ISERROR(SEARCH('Vorgaben Eingabeprüfung'!$E$6,I17)))</xm:f>
            <xm:f>'Vorgaben Eingabeprüfung'!$E$6</xm:f>
            <x14:dxf>
              <fill>
                <patternFill>
                  <bgColor theme="9" tint="0.79998168889431442"/>
                </patternFill>
              </fill>
            </x14:dxf>
          </x14:cfRule>
          <x14:cfRule type="containsText" priority="156" operator="containsText" id="{4F7EFC03-E25E-43DC-8CBE-22E3540C8611}">
            <xm:f>NOT(ISERROR(SEARCH('Vorgaben Eingabeprüfung'!$E$4,I17)))</xm:f>
            <xm:f>'Vorgaben Eingabeprüfung'!$E$4</xm:f>
            <x14:dxf>
              <fill>
                <patternFill>
                  <bgColor theme="5" tint="0.79998168889431442"/>
                </patternFill>
              </fill>
            </x14:dxf>
          </x14:cfRule>
          <x14:cfRule type="containsText" priority="160" operator="containsText" id="{3E277AC3-2958-4CA4-B117-21FBFA8619AB}">
            <xm:f>NOT(ISERROR(SEARCH('Vorgaben Eingabeprüfung'!$E$8,I17)))</xm:f>
            <xm:f>'Vorgaben Eingabeprüfung'!$E$8</xm:f>
            <x14:dxf>
              <fill>
                <patternFill>
                  <bgColor theme="9" tint="0.39994506668294322"/>
                </patternFill>
              </fill>
            </x14:dxf>
          </x14:cfRule>
          <x14:cfRule type="containsText" priority="157" operator="containsText" id="{B6F5E56E-DEE3-48E6-B21E-53F0F069573C}">
            <xm:f>NOT(ISERROR(SEARCH('Vorgaben Eingabeprüfung'!$E$5,I17)))</xm:f>
            <xm:f>'Vorgaben Eingabeprüfung'!$E$5</xm:f>
            <x14:dxf>
              <fill>
                <patternFill>
                  <bgColor theme="7" tint="0.79998168889431442"/>
                </patternFill>
              </fill>
            </x14:dxf>
          </x14:cfRule>
          <xm:sqref>I17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000-000000000000}">
          <x14:formula1>
            <xm:f>Definition!$A$2:$A$3</xm:f>
          </x14:formula1>
          <xm:sqref>D41:D44 D10:D12 D21 D104 D77 D67 D18:D19 D65 D80:D83 D70:D71 D53:D57 D107:D110 D74:D75 D85 D99:D101 D24:D28 D34:D36 D38:D39 D46:D51 D89:D91 D93:D97 D16 D63</xm:sqref>
        </x14:dataValidation>
        <x14:dataValidation type="list" allowBlank="1" showInputMessage="1" showErrorMessage="1" xr:uid="{EB23CAFE-717B-407E-A84F-B0757974BB23}">
          <x14:formula1>
            <xm:f>'Vorgaben Eingabeprüfung'!$E$4:$E$8</xm:f>
          </x14:formula1>
          <xm:sqref>I111:I113 I29:I33 I37 I40 I52 I58:I61 I63 I72:I73 I76 I78 I84 I86:I88 I92 I98 I102 I105 I13:I14 I17</xm:sqref>
        </x14:dataValidation>
        <x14:dataValidation type="list" allowBlank="1" showInputMessage="1" showErrorMessage="1" xr:uid="{6A95B5DC-A50E-4795-9154-53A82D19F5A8}">
          <x14:formula1>
            <xm:f>'Vorgaben Eingabeprüfung'!$C$4:$C$5</xm:f>
          </x14:formula1>
          <xm:sqref>E111:E113 E29:E33 E37 E40 E52 E58:E61 E17 E72:E73 E76 E78 E84 E86:E88 E92 E98 E102 E105 E13:E14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51E3D5-B873-4743-8BA0-693E1F2695CB}">
  <dimension ref="B1:G116"/>
  <sheetViews>
    <sheetView topLeftCell="A74" zoomScale="58" zoomScaleNormal="58" workbookViewId="0">
      <selection activeCell="E109" sqref="E109:E115"/>
    </sheetView>
  </sheetViews>
  <sheetFormatPr baseColWidth="10" defaultColWidth="11.44140625" defaultRowHeight="14.4" x14ac:dyDescent="0.3"/>
  <cols>
    <col min="1" max="1" width="11.44140625" style="1"/>
    <col min="2" max="2" width="11.44140625" style="12" bestFit="1" customWidth="1"/>
    <col min="3" max="3" width="81.33203125" style="12" bestFit="1" customWidth="1"/>
    <col min="4" max="4" width="11.109375" style="12" customWidth="1"/>
    <col min="5" max="5" width="5.5546875" style="1" bestFit="1" customWidth="1"/>
    <col min="6" max="6" width="81.33203125" style="1" bestFit="1" customWidth="1"/>
    <col min="7" max="7" width="3.109375" style="1" bestFit="1" customWidth="1"/>
    <col min="8" max="16384" width="11.44140625" style="1"/>
  </cols>
  <sheetData>
    <row r="1" spans="2:7" ht="28.8" x14ac:dyDescent="0.3">
      <c r="B1" s="8" t="s">
        <v>295</v>
      </c>
      <c r="C1" s="8" t="s">
        <v>296</v>
      </c>
      <c r="D1" s="13" t="s">
        <v>297</v>
      </c>
    </row>
    <row r="2" spans="2:7" x14ac:dyDescent="0.3">
      <c r="B2" s="9" t="s">
        <v>248</v>
      </c>
      <c r="C2" s="9" t="s">
        <v>249</v>
      </c>
      <c r="D2" s="9" t="s">
        <v>250</v>
      </c>
      <c r="E2" s="1" t="s">
        <v>248</v>
      </c>
      <c r="F2" s="1" t="s">
        <v>249</v>
      </c>
      <c r="G2" s="1" t="s">
        <v>250</v>
      </c>
    </row>
    <row r="3" spans="2:7" x14ac:dyDescent="0.3">
      <c r="B3" s="10" t="s">
        <v>251</v>
      </c>
      <c r="C3" s="10" t="s">
        <v>252</v>
      </c>
      <c r="D3" s="10" t="s">
        <v>250</v>
      </c>
      <c r="E3" s="1" t="s">
        <v>251</v>
      </c>
      <c r="F3" s="1" t="s">
        <v>252</v>
      </c>
      <c r="G3" s="1" t="s">
        <v>250</v>
      </c>
    </row>
    <row r="4" spans="2:7" x14ac:dyDescent="0.3">
      <c r="B4" s="10" t="s">
        <v>253</v>
      </c>
      <c r="C4" s="10" t="s">
        <v>254</v>
      </c>
      <c r="D4" s="10" t="s">
        <v>250</v>
      </c>
      <c r="E4" s="1" t="s">
        <v>253</v>
      </c>
      <c r="F4" s="1" t="s">
        <v>254</v>
      </c>
      <c r="G4" s="1" t="s">
        <v>250</v>
      </c>
    </row>
    <row r="5" spans="2:7" x14ac:dyDescent="0.3">
      <c r="B5" s="10" t="s">
        <v>255</v>
      </c>
      <c r="C5" s="10" t="s">
        <v>256</v>
      </c>
      <c r="D5" s="10" t="s">
        <v>250</v>
      </c>
      <c r="E5" s="1" t="s">
        <v>255</v>
      </c>
      <c r="F5" s="1" t="s">
        <v>256</v>
      </c>
      <c r="G5" s="1" t="s">
        <v>250</v>
      </c>
    </row>
    <row r="6" spans="2:7" x14ac:dyDescent="0.3">
      <c r="B6" s="10" t="s">
        <v>257</v>
      </c>
      <c r="C6" s="10" t="s">
        <v>258</v>
      </c>
      <c r="D6" s="10" t="s">
        <v>250</v>
      </c>
      <c r="E6" s="1" t="s">
        <v>257</v>
      </c>
      <c r="F6" s="1" t="s">
        <v>258</v>
      </c>
      <c r="G6" s="1" t="s">
        <v>250</v>
      </c>
    </row>
    <row r="7" spans="2:7" x14ac:dyDescent="0.3">
      <c r="B7" s="10" t="s">
        <v>259</v>
      </c>
      <c r="C7" s="10" t="s">
        <v>260</v>
      </c>
      <c r="D7" s="10" t="s">
        <v>261</v>
      </c>
      <c r="E7" s="1" t="s">
        <v>259</v>
      </c>
      <c r="F7" s="1" t="s">
        <v>260</v>
      </c>
      <c r="G7" s="1" t="s">
        <v>261</v>
      </c>
    </row>
    <row r="8" spans="2:7" x14ac:dyDescent="0.3">
      <c r="B8" s="10" t="s">
        <v>262</v>
      </c>
      <c r="C8" s="10" t="s">
        <v>263</v>
      </c>
      <c r="D8" s="10" t="s">
        <v>264</v>
      </c>
      <c r="E8" s="1" t="s">
        <v>262</v>
      </c>
      <c r="F8" s="1" t="s">
        <v>263</v>
      </c>
      <c r="G8" s="1" t="s">
        <v>264</v>
      </c>
    </row>
    <row r="9" spans="2:7" x14ac:dyDescent="0.3">
      <c r="B9" s="11" t="s">
        <v>265</v>
      </c>
      <c r="C9" s="11" t="s">
        <v>12</v>
      </c>
      <c r="D9" s="11" t="s">
        <v>266</v>
      </c>
      <c r="E9" s="1" t="s">
        <v>265</v>
      </c>
      <c r="F9" s="1" t="s">
        <v>12</v>
      </c>
      <c r="G9" s="1" t="s">
        <v>266</v>
      </c>
    </row>
    <row r="10" spans="2:7" x14ac:dyDescent="0.3">
      <c r="B10" s="10" t="s">
        <v>13</v>
      </c>
      <c r="C10" s="10" t="s">
        <v>14</v>
      </c>
      <c r="D10" s="10" t="s">
        <v>266</v>
      </c>
      <c r="E10" s="1" t="s">
        <v>13</v>
      </c>
      <c r="F10" s="1" t="s">
        <v>14</v>
      </c>
      <c r="G10" s="1" t="s">
        <v>266</v>
      </c>
    </row>
    <row r="11" spans="2:7" x14ac:dyDescent="0.3">
      <c r="B11" s="1" t="s">
        <v>15</v>
      </c>
      <c r="C11" s="1" t="s">
        <v>16</v>
      </c>
      <c r="D11" s="1" t="s">
        <v>266</v>
      </c>
      <c r="E11" s="1" t="s">
        <v>15</v>
      </c>
      <c r="F11" s="1" t="s">
        <v>16</v>
      </c>
      <c r="G11" s="1" t="s">
        <v>266</v>
      </c>
    </row>
    <row r="12" spans="2:7" x14ac:dyDescent="0.3">
      <c r="B12" s="1" t="s">
        <v>18</v>
      </c>
      <c r="C12" s="1" t="s">
        <v>19</v>
      </c>
      <c r="D12" s="1" t="s">
        <v>267</v>
      </c>
      <c r="E12" s="1" t="s">
        <v>18</v>
      </c>
      <c r="F12" s="1" t="s">
        <v>19</v>
      </c>
      <c r="G12" s="1" t="s">
        <v>267</v>
      </c>
    </row>
    <row r="13" spans="2:7" x14ac:dyDescent="0.3">
      <c r="B13" s="1" t="s">
        <v>22</v>
      </c>
      <c r="C13" s="1" t="s">
        <v>268</v>
      </c>
      <c r="D13" s="1" t="s">
        <v>267</v>
      </c>
      <c r="E13" s="1" t="s">
        <v>22</v>
      </c>
      <c r="F13" s="1" t="s">
        <v>268</v>
      </c>
      <c r="G13" s="1" t="s">
        <v>267</v>
      </c>
    </row>
    <row r="14" spans="2:7" x14ac:dyDescent="0.3">
      <c r="B14" s="1" t="s">
        <v>43</v>
      </c>
      <c r="C14" s="1" t="s">
        <v>269</v>
      </c>
      <c r="D14" s="1" t="s">
        <v>267</v>
      </c>
      <c r="E14" s="1" t="s">
        <v>43</v>
      </c>
      <c r="F14" s="1" t="s">
        <v>269</v>
      </c>
      <c r="G14" s="1" t="s">
        <v>267</v>
      </c>
    </row>
    <row r="15" spans="2:7" x14ac:dyDescent="0.3">
      <c r="B15" s="1" t="s">
        <v>46</v>
      </c>
      <c r="C15" s="1" t="s">
        <v>270</v>
      </c>
      <c r="D15" s="1" t="s">
        <v>267</v>
      </c>
      <c r="E15" s="1" t="s">
        <v>46</v>
      </c>
      <c r="F15" s="1" t="s">
        <v>270</v>
      </c>
      <c r="G15" s="1" t="s">
        <v>267</v>
      </c>
    </row>
    <row r="16" spans="2:7" x14ac:dyDescent="0.3">
      <c r="B16" s="10" t="s">
        <v>20</v>
      </c>
      <c r="C16" s="10" t="s">
        <v>21</v>
      </c>
      <c r="D16" s="10" t="s">
        <v>267</v>
      </c>
      <c r="E16" s="1" t="s">
        <v>20</v>
      </c>
      <c r="F16" s="1" t="s">
        <v>21</v>
      </c>
      <c r="G16" s="1" t="s">
        <v>267</v>
      </c>
    </row>
    <row r="17" spans="2:7" x14ac:dyDescent="0.3">
      <c r="B17" s="1" t="s">
        <v>24</v>
      </c>
      <c r="C17" s="1" t="s">
        <v>23</v>
      </c>
      <c r="D17" s="1" t="s">
        <v>267</v>
      </c>
      <c r="E17" s="1" t="s">
        <v>24</v>
      </c>
      <c r="F17" s="1" t="s">
        <v>23</v>
      </c>
      <c r="G17" s="1" t="s">
        <v>267</v>
      </c>
    </row>
    <row r="18" spans="2:7" x14ac:dyDescent="0.3">
      <c r="B18" s="1" t="s">
        <v>26</v>
      </c>
      <c r="C18" s="1" t="s">
        <v>271</v>
      </c>
      <c r="D18" s="1" t="s">
        <v>267</v>
      </c>
    </row>
    <row r="19" spans="2:7" x14ac:dyDescent="0.3">
      <c r="B19" s="1" t="s">
        <v>48</v>
      </c>
      <c r="C19" s="1" t="s">
        <v>272</v>
      </c>
      <c r="D19" s="1" t="s">
        <v>267</v>
      </c>
      <c r="E19" s="1" t="s">
        <v>48</v>
      </c>
      <c r="F19" s="1" t="s">
        <v>271</v>
      </c>
      <c r="G19" s="1" t="s">
        <v>267</v>
      </c>
    </row>
    <row r="20" spans="2:7" x14ac:dyDescent="0.3">
      <c r="B20" s="1" t="s">
        <v>30</v>
      </c>
      <c r="C20" s="1" t="s">
        <v>25</v>
      </c>
      <c r="D20" s="1" t="s">
        <v>267</v>
      </c>
      <c r="E20" s="1" t="s">
        <v>26</v>
      </c>
      <c r="F20" s="1" t="s">
        <v>25</v>
      </c>
      <c r="G20" s="1" t="s">
        <v>267</v>
      </c>
    </row>
    <row r="21" spans="2:7" x14ac:dyDescent="0.3">
      <c r="B21" s="1" t="s">
        <v>35</v>
      </c>
      <c r="C21" s="1" t="s">
        <v>27</v>
      </c>
      <c r="D21" s="1" t="s">
        <v>273</v>
      </c>
      <c r="E21" s="1" t="s">
        <v>30</v>
      </c>
      <c r="F21" s="1" t="s">
        <v>27</v>
      </c>
      <c r="G21" s="1" t="s">
        <v>273</v>
      </c>
    </row>
    <row r="22" spans="2:7" x14ac:dyDescent="0.3">
      <c r="B22" s="10" t="s">
        <v>28</v>
      </c>
      <c r="C22" s="10" t="s">
        <v>29</v>
      </c>
      <c r="D22" s="10" t="s">
        <v>273</v>
      </c>
      <c r="E22" s="1" t="s">
        <v>28</v>
      </c>
      <c r="F22" s="1" t="s">
        <v>29</v>
      </c>
      <c r="G22" s="1" t="s">
        <v>273</v>
      </c>
    </row>
    <row r="23" spans="2:7" x14ac:dyDescent="0.3">
      <c r="B23" s="1" t="s">
        <v>37</v>
      </c>
      <c r="C23" s="1" t="s">
        <v>31</v>
      </c>
      <c r="D23" s="1" t="s">
        <v>273</v>
      </c>
      <c r="E23" s="1" t="s">
        <v>35</v>
      </c>
      <c r="F23" s="1" t="s">
        <v>31</v>
      </c>
      <c r="G23" s="1" t="s">
        <v>273</v>
      </c>
    </row>
    <row r="24" spans="2:7" x14ac:dyDescent="0.3">
      <c r="B24" s="11" t="s">
        <v>274</v>
      </c>
      <c r="C24" s="11" t="s">
        <v>32</v>
      </c>
      <c r="D24" s="11" t="s">
        <v>275</v>
      </c>
      <c r="E24" s="1" t="s">
        <v>274</v>
      </c>
      <c r="F24" s="1" t="s">
        <v>32</v>
      </c>
      <c r="G24" s="1" t="s">
        <v>275</v>
      </c>
    </row>
    <row r="25" spans="2:7" x14ac:dyDescent="0.3">
      <c r="B25" s="10" t="s">
        <v>33</v>
      </c>
      <c r="C25" s="10" t="s">
        <v>34</v>
      </c>
      <c r="D25" s="10" t="s">
        <v>275</v>
      </c>
      <c r="E25" s="1" t="s">
        <v>33</v>
      </c>
      <c r="F25" s="1" t="s">
        <v>34</v>
      </c>
      <c r="G25" s="1" t="s">
        <v>275</v>
      </c>
    </row>
    <row r="26" spans="2:7" x14ac:dyDescent="0.3">
      <c r="B26" s="1" t="s">
        <v>39</v>
      </c>
      <c r="C26" s="1" t="s">
        <v>36</v>
      </c>
      <c r="D26" s="1" t="s">
        <v>275</v>
      </c>
      <c r="E26" s="1" t="s">
        <v>37</v>
      </c>
      <c r="F26" s="1" t="s">
        <v>36</v>
      </c>
      <c r="G26" s="1" t="s">
        <v>275</v>
      </c>
    </row>
    <row r="27" spans="2:7" x14ac:dyDescent="0.3">
      <c r="B27" s="1" t="s">
        <v>41</v>
      </c>
      <c r="C27" s="1" t="s">
        <v>38</v>
      </c>
      <c r="D27" s="1" t="s">
        <v>275</v>
      </c>
      <c r="E27" s="1" t="s">
        <v>39</v>
      </c>
      <c r="F27" s="1" t="s">
        <v>38</v>
      </c>
      <c r="G27" s="1" t="s">
        <v>275</v>
      </c>
    </row>
    <row r="28" spans="2:7" x14ac:dyDescent="0.3">
      <c r="B28" s="1" t="s">
        <v>54</v>
      </c>
      <c r="C28" s="1" t="s">
        <v>40</v>
      </c>
      <c r="D28" s="1" t="s">
        <v>275</v>
      </c>
      <c r="E28" s="1" t="s">
        <v>41</v>
      </c>
      <c r="F28" s="1" t="s">
        <v>40</v>
      </c>
      <c r="G28" s="1" t="s">
        <v>275</v>
      </c>
    </row>
    <row r="29" spans="2:7" x14ac:dyDescent="0.3">
      <c r="B29" s="1" t="s">
        <v>56</v>
      </c>
      <c r="C29" s="1" t="s">
        <v>42</v>
      </c>
      <c r="D29" s="1" t="s">
        <v>275</v>
      </c>
      <c r="E29" s="1" t="s">
        <v>54</v>
      </c>
      <c r="F29" s="1" t="s">
        <v>42</v>
      </c>
      <c r="G29" s="1" t="s">
        <v>275</v>
      </c>
    </row>
    <row r="30" spans="2:7" x14ac:dyDescent="0.3">
      <c r="B30" s="1" t="s">
        <v>58</v>
      </c>
      <c r="C30" s="1" t="s">
        <v>276</v>
      </c>
      <c r="D30" s="1" t="s">
        <v>275</v>
      </c>
      <c r="E30" s="1" t="s">
        <v>56</v>
      </c>
      <c r="F30" s="1" t="s">
        <v>276</v>
      </c>
      <c r="G30" s="1" t="s">
        <v>275</v>
      </c>
    </row>
    <row r="31" spans="2:7" x14ac:dyDescent="0.3">
      <c r="B31" s="1" t="s">
        <v>50</v>
      </c>
      <c r="C31" s="1" t="s">
        <v>44</v>
      </c>
      <c r="D31" s="1" t="s">
        <v>275</v>
      </c>
      <c r="E31" s="1" t="s">
        <v>50</v>
      </c>
      <c r="F31" s="1" t="s">
        <v>44</v>
      </c>
      <c r="G31" s="1" t="s">
        <v>275</v>
      </c>
    </row>
    <row r="32" spans="2:7" x14ac:dyDescent="0.3">
      <c r="B32" s="1" t="s">
        <v>52</v>
      </c>
      <c r="C32" s="1" t="s">
        <v>47</v>
      </c>
      <c r="D32" s="1" t="s">
        <v>275</v>
      </c>
      <c r="E32" s="1" t="s">
        <v>52</v>
      </c>
      <c r="F32" s="1" t="s">
        <v>47</v>
      </c>
      <c r="G32" s="1" t="s">
        <v>275</v>
      </c>
    </row>
    <row r="33" spans="2:7" x14ac:dyDescent="0.3">
      <c r="B33" s="1" t="s">
        <v>60</v>
      </c>
      <c r="C33" s="1" t="s">
        <v>49</v>
      </c>
      <c r="D33" s="1" t="s">
        <v>277</v>
      </c>
      <c r="E33" s="1" t="s">
        <v>60</v>
      </c>
      <c r="F33" s="1" t="s">
        <v>49</v>
      </c>
      <c r="G33" s="1" t="s">
        <v>277</v>
      </c>
    </row>
    <row r="34" spans="2:7" x14ac:dyDescent="0.3">
      <c r="B34" s="1" t="s">
        <v>66</v>
      </c>
      <c r="C34" s="1" t="s">
        <v>51</v>
      </c>
      <c r="D34" s="1" t="s">
        <v>277</v>
      </c>
      <c r="E34" s="1" t="s">
        <v>66</v>
      </c>
      <c r="F34" s="1" t="s">
        <v>51</v>
      </c>
      <c r="G34" s="1" t="s">
        <v>277</v>
      </c>
    </row>
    <row r="35" spans="2:7" x14ac:dyDescent="0.3">
      <c r="B35" s="1" t="s">
        <v>90</v>
      </c>
      <c r="C35" s="1" t="s">
        <v>53</v>
      </c>
      <c r="D35" s="1" t="s">
        <v>277</v>
      </c>
      <c r="E35" s="1" t="s">
        <v>90</v>
      </c>
      <c r="F35" s="1" t="s">
        <v>53</v>
      </c>
      <c r="G35" s="1" t="s">
        <v>277</v>
      </c>
    </row>
    <row r="36" spans="2:7" x14ac:dyDescent="0.3">
      <c r="B36" s="1" t="s">
        <v>62</v>
      </c>
      <c r="C36" s="1" t="s">
        <v>55</v>
      </c>
      <c r="D36" s="1" t="s">
        <v>277</v>
      </c>
      <c r="E36" s="1" t="s">
        <v>58</v>
      </c>
      <c r="F36" s="1" t="s">
        <v>55</v>
      </c>
      <c r="G36" s="1" t="s">
        <v>277</v>
      </c>
    </row>
    <row r="37" spans="2:7" x14ac:dyDescent="0.3">
      <c r="B37" s="1" t="s">
        <v>64</v>
      </c>
      <c r="C37" s="1" t="s">
        <v>57</v>
      </c>
      <c r="D37" s="1" t="s">
        <v>277</v>
      </c>
      <c r="E37" s="1" t="s">
        <v>62</v>
      </c>
      <c r="F37" s="1" t="s">
        <v>57</v>
      </c>
      <c r="G37" s="1" t="s">
        <v>277</v>
      </c>
    </row>
    <row r="38" spans="2:7" x14ac:dyDescent="0.3">
      <c r="B38" s="1" t="s">
        <v>68</v>
      </c>
      <c r="C38" s="1" t="s">
        <v>59</v>
      </c>
      <c r="D38" s="1" t="s">
        <v>277</v>
      </c>
      <c r="E38" s="1" t="s">
        <v>64</v>
      </c>
      <c r="F38" s="1" t="s">
        <v>59</v>
      </c>
      <c r="G38" s="1" t="s">
        <v>277</v>
      </c>
    </row>
    <row r="39" spans="2:7" x14ac:dyDescent="0.3">
      <c r="B39" s="1" t="s">
        <v>102</v>
      </c>
      <c r="C39" s="1" t="s">
        <v>61</v>
      </c>
      <c r="D39" s="1" t="s">
        <v>277</v>
      </c>
      <c r="E39" s="1" t="s">
        <v>102</v>
      </c>
      <c r="F39" s="1" t="s">
        <v>61</v>
      </c>
      <c r="G39" s="1" t="s">
        <v>277</v>
      </c>
    </row>
    <row r="40" spans="2:7" x14ac:dyDescent="0.3">
      <c r="B40" s="1" t="s">
        <v>70</v>
      </c>
      <c r="C40" s="1" t="s">
        <v>63</v>
      </c>
      <c r="D40" s="1" t="s">
        <v>277</v>
      </c>
      <c r="E40" s="1" t="s">
        <v>68</v>
      </c>
      <c r="F40" s="1" t="s">
        <v>63</v>
      </c>
      <c r="G40" s="1" t="s">
        <v>277</v>
      </c>
    </row>
    <row r="41" spans="2:7" x14ac:dyDescent="0.3">
      <c r="B41" s="1" t="s">
        <v>72</v>
      </c>
      <c r="C41" s="1" t="s">
        <v>65</v>
      </c>
      <c r="D41" s="1" t="s">
        <v>277</v>
      </c>
      <c r="E41" s="1" t="s">
        <v>70</v>
      </c>
      <c r="F41" s="1" t="s">
        <v>65</v>
      </c>
      <c r="G41" s="1" t="s">
        <v>277</v>
      </c>
    </row>
    <row r="42" spans="2:7" x14ac:dyDescent="0.3">
      <c r="B42" s="1" t="s">
        <v>104</v>
      </c>
      <c r="C42" s="1" t="s">
        <v>67</v>
      </c>
      <c r="D42" s="1" t="s">
        <v>278</v>
      </c>
      <c r="E42" s="1" t="s">
        <v>104</v>
      </c>
      <c r="F42" s="1" t="s">
        <v>67</v>
      </c>
      <c r="G42" s="1" t="s">
        <v>278</v>
      </c>
    </row>
    <row r="43" spans="2:7" x14ac:dyDescent="0.3">
      <c r="B43" s="1" t="s">
        <v>74</v>
      </c>
      <c r="C43" s="1" t="s">
        <v>69</v>
      </c>
      <c r="D43" s="1" t="s">
        <v>278</v>
      </c>
      <c r="E43" s="1" t="s">
        <v>72</v>
      </c>
      <c r="F43" s="1" t="s">
        <v>69</v>
      </c>
      <c r="G43" s="1" t="s">
        <v>278</v>
      </c>
    </row>
    <row r="44" spans="2:7" x14ac:dyDescent="0.3">
      <c r="B44" s="1" t="s">
        <v>78</v>
      </c>
      <c r="C44" s="1" t="s">
        <v>71</v>
      </c>
      <c r="D44" s="1" t="s">
        <v>278</v>
      </c>
      <c r="E44" s="1" t="s">
        <v>74</v>
      </c>
      <c r="F44" s="1" t="s">
        <v>71</v>
      </c>
      <c r="G44" s="1" t="s">
        <v>278</v>
      </c>
    </row>
    <row r="45" spans="2:7" x14ac:dyDescent="0.3">
      <c r="B45" s="1" t="s">
        <v>80</v>
      </c>
      <c r="C45" s="1" t="s">
        <v>73</v>
      </c>
      <c r="D45" s="1" t="s">
        <v>278</v>
      </c>
      <c r="E45" s="1" t="s">
        <v>78</v>
      </c>
      <c r="F45" s="1" t="s">
        <v>73</v>
      </c>
      <c r="G45" s="1" t="s">
        <v>278</v>
      </c>
    </row>
    <row r="46" spans="2:7" x14ac:dyDescent="0.3">
      <c r="B46" s="1" t="s">
        <v>82</v>
      </c>
      <c r="C46" s="1" t="s">
        <v>75</v>
      </c>
      <c r="D46" s="1" t="s">
        <v>278</v>
      </c>
      <c r="E46" s="1" t="s">
        <v>80</v>
      </c>
      <c r="F46" s="1" t="s">
        <v>75</v>
      </c>
      <c r="G46" s="1" t="s">
        <v>278</v>
      </c>
    </row>
    <row r="47" spans="2:7" x14ac:dyDescent="0.3">
      <c r="B47" s="10" t="s">
        <v>76</v>
      </c>
      <c r="C47" s="10" t="s">
        <v>77</v>
      </c>
      <c r="D47" s="10" t="s">
        <v>278</v>
      </c>
      <c r="E47" s="1" t="s">
        <v>76</v>
      </c>
      <c r="F47" s="1" t="s">
        <v>77</v>
      </c>
      <c r="G47" s="1" t="s">
        <v>278</v>
      </c>
    </row>
    <row r="48" spans="2:7" x14ac:dyDescent="0.3">
      <c r="B48" s="1" t="s">
        <v>84</v>
      </c>
      <c r="C48" s="1" t="s">
        <v>79</v>
      </c>
      <c r="D48" s="1" t="s">
        <v>278</v>
      </c>
      <c r="E48" s="1" t="s">
        <v>82</v>
      </c>
      <c r="F48" s="1" t="s">
        <v>79</v>
      </c>
      <c r="G48" s="1" t="s">
        <v>278</v>
      </c>
    </row>
    <row r="49" spans="2:7" x14ac:dyDescent="0.3">
      <c r="B49" s="1" t="s">
        <v>86</v>
      </c>
      <c r="C49" s="1" t="s">
        <v>81</v>
      </c>
      <c r="D49" s="1" t="s">
        <v>278</v>
      </c>
      <c r="E49" s="1" t="s">
        <v>84</v>
      </c>
      <c r="F49" s="1" t="s">
        <v>81</v>
      </c>
      <c r="G49" s="1" t="s">
        <v>278</v>
      </c>
    </row>
    <row r="50" spans="2:7" x14ac:dyDescent="0.3">
      <c r="B50" s="1" t="s">
        <v>88</v>
      </c>
      <c r="C50" s="1" t="s">
        <v>83</v>
      </c>
      <c r="D50" s="1" t="s">
        <v>279</v>
      </c>
      <c r="E50" s="1" t="s">
        <v>86</v>
      </c>
      <c r="F50" s="1" t="s">
        <v>83</v>
      </c>
      <c r="G50" s="1" t="s">
        <v>279</v>
      </c>
    </row>
    <row r="51" spans="2:7" x14ac:dyDescent="0.3">
      <c r="B51" s="1" t="s">
        <v>92</v>
      </c>
      <c r="C51" s="1" t="s">
        <v>85</v>
      </c>
      <c r="D51" s="1" t="s">
        <v>279</v>
      </c>
      <c r="E51" s="1" t="s">
        <v>88</v>
      </c>
      <c r="F51" s="1" t="s">
        <v>85</v>
      </c>
      <c r="G51" s="1" t="s">
        <v>279</v>
      </c>
    </row>
    <row r="52" spans="2:7" x14ac:dyDescent="0.3">
      <c r="B52" s="1" t="s">
        <v>94</v>
      </c>
      <c r="C52" s="1" t="s">
        <v>87</v>
      </c>
      <c r="D52" s="1" t="s">
        <v>279</v>
      </c>
      <c r="E52" s="1" t="s">
        <v>92</v>
      </c>
      <c r="F52" s="1" t="s">
        <v>87</v>
      </c>
      <c r="G52" s="1" t="s">
        <v>279</v>
      </c>
    </row>
    <row r="53" spans="2:7" x14ac:dyDescent="0.3">
      <c r="B53" s="1" t="s">
        <v>96</v>
      </c>
      <c r="C53" s="1" t="s">
        <v>89</v>
      </c>
      <c r="D53" s="1" t="s">
        <v>279</v>
      </c>
      <c r="E53" s="1" t="s">
        <v>94</v>
      </c>
      <c r="F53" s="1" t="s">
        <v>89</v>
      </c>
      <c r="G53" s="1" t="s">
        <v>279</v>
      </c>
    </row>
    <row r="54" spans="2:7" x14ac:dyDescent="0.3">
      <c r="B54" s="1" t="s">
        <v>106</v>
      </c>
      <c r="C54" s="1" t="s">
        <v>91</v>
      </c>
      <c r="D54" s="1" t="s">
        <v>279</v>
      </c>
      <c r="E54" s="1" t="s">
        <v>106</v>
      </c>
      <c r="F54" s="1" t="s">
        <v>91</v>
      </c>
      <c r="G54" s="1" t="s">
        <v>279</v>
      </c>
    </row>
    <row r="55" spans="2:7" x14ac:dyDescent="0.3">
      <c r="B55" s="1" t="s">
        <v>98</v>
      </c>
      <c r="C55" s="1" t="s">
        <v>93</v>
      </c>
      <c r="D55" s="1" t="s">
        <v>279</v>
      </c>
      <c r="E55" s="1" t="s">
        <v>96</v>
      </c>
      <c r="F55" s="1" t="s">
        <v>93</v>
      </c>
      <c r="G55" s="1" t="s">
        <v>279</v>
      </c>
    </row>
    <row r="56" spans="2:7" x14ac:dyDescent="0.3">
      <c r="B56" s="1" t="s">
        <v>100</v>
      </c>
      <c r="C56" s="1" t="s">
        <v>95</v>
      </c>
      <c r="D56" s="1" t="s">
        <v>279</v>
      </c>
      <c r="E56" s="1" t="s">
        <v>98</v>
      </c>
      <c r="F56" s="1" t="s">
        <v>95</v>
      </c>
      <c r="G56" s="1" t="s">
        <v>279</v>
      </c>
    </row>
    <row r="57" spans="2:7" x14ac:dyDescent="0.3">
      <c r="B57" s="1" t="s">
        <v>116</v>
      </c>
      <c r="C57" s="1" t="s">
        <v>97</v>
      </c>
      <c r="D57" s="1" t="s">
        <v>279</v>
      </c>
      <c r="E57" s="1" t="s">
        <v>100</v>
      </c>
      <c r="F57" s="1" t="s">
        <v>97</v>
      </c>
      <c r="G57" s="1" t="s">
        <v>279</v>
      </c>
    </row>
    <row r="58" spans="2:7" x14ac:dyDescent="0.3">
      <c r="B58" s="1" t="s">
        <v>120</v>
      </c>
      <c r="C58" s="1" t="s">
        <v>99</v>
      </c>
      <c r="D58" s="1" t="s">
        <v>279</v>
      </c>
      <c r="E58" s="1" t="s">
        <v>116</v>
      </c>
      <c r="F58" s="1" t="s">
        <v>99</v>
      </c>
      <c r="G58" s="1" t="s">
        <v>279</v>
      </c>
    </row>
    <row r="59" spans="2:7" x14ac:dyDescent="0.3">
      <c r="B59" s="1" t="s">
        <v>125</v>
      </c>
      <c r="C59" s="1" t="s">
        <v>101</v>
      </c>
      <c r="D59" s="1" t="s">
        <v>280</v>
      </c>
      <c r="E59" s="1" t="s">
        <v>120</v>
      </c>
      <c r="F59" s="1" t="s">
        <v>101</v>
      </c>
      <c r="G59" s="1" t="s">
        <v>280</v>
      </c>
    </row>
    <row r="60" spans="2:7" x14ac:dyDescent="0.3">
      <c r="B60" s="1" t="s">
        <v>108</v>
      </c>
      <c r="C60" s="1" t="s">
        <v>103</v>
      </c>
      <c r="D60" s="1" t="s">
        <v>280</v>
      </c>
      <c r="E60" s="1" t="s">
        <v>108</v>
      </c>
      <c r="F60" s="1" t="s">
        <v>103</v>
      </c>
      <c r="G60" s="1" t="s">
        <v>280</v>
      </c>
    </row>
    <row r="61" spans="2:7" x14ac:dyDescent="0.3">
      <c r="B61" s="1" t="s">
        <v>112</v>
      </c>
      <c r="C61" s="1" t="s">
        <v>105</v>
      </c>
      <c r="D61" s="1" t="s">
        <v>280</v>
      </c>
      <c r="E61" s="1" t="s">
        <v>112</v>
      </c>
      <c r="F61" s="1" t="s">
        <v>105</v>
      </c>
      <c r="G61" s="1" t="s">
        <v>280</v>
      </c>
    </row>
    <row r="62" spans="2:7" x14ac:dyDescent="0.3">
      <c r="B62" s="1" t="s">
        <v>129</v>
      </c>
      <c r="C62" s="1" t="s">
        <v>107</v>
      </c>
      <c r="D62" s="1" t="s">
        <v>280</v>
      </c>
      <c r="E62" s="1" t="s">
        <v>129</v>
      </c>
      <c r="F62" s="1" t="s">
        <v>107</v>
      </c>
      <c r="G62" s="1" t="s">
        <v>280</v>
      </c>
    </row>
    <row r="63" spans="2:7" x14ac:dyDescent="0.3">
      <c r="B63" s="1" t="s">
        <v>131</v>
      </c>
      <c r="C63" s="1" t="s">
        <v>109</v>
      </c>
      <c r="D63" s="1" t="s">
        <v>280</v>
      </c>
      <c r="E63" s="1" t="s">
        <v>131</v>
      </c>
      <c r="F63" s="1" t="s">
        <v>109</v>
      </c>
      <c r="G63" s="1" t="s">
        <v>280</v>
      </c>
    </row>
    <row r="64" spans="2:7" x14ac:dyDescent="0.3">
      <c r="B64" s="10" t="s">
        <v>110</v>
      </c>
      <c r="C64" s="10" t="s">
        <v>111</v>
      </c>
      <c r="D64" s="10" t="s">
        <v>281</v>
      </c>
      <c r="E64" s="1" t="s">
        <v>110</v>
      </c>
      <c r="F64" s="1" t="s">
        <v>111</v>
      </c>
      <c r="G64" s="1" t="s">
        <v>281</v>
      </c>
    </row>
    <row r="65" spans="2:7" x14ac:dyDescent="0.3">
      <c r="B65" s="1" t="s">
        <v>137</v>
      </c>
      <c r="C65" s="1" t="s">
        <v>113</v>
      </c>
      <c r="D65" s="1" t="s">
        <v>281</v>
      </c>
      <c r="E65" s="1" t="s">
        <v>137</v>
      </c>
      <c r="F65" s="1" t="s">
        <v>113</v>
      </c>
      <c r="G65" s="1" t="s">
        <v>281</v>
      </c>
    </row>
    <row r="66" spans="2:7" x14ac:dyDescent="0.3">
      <c r="B66" s="10" t="s">
        <v>114</v>
      </c>
      <c r="C66" s="10" t="s">
        <v>115</v>
      </c>
      <c r="D66" s="10" t="s">
        <v>281</v>
      </c>
      <c r="E66" s="1" t="s">
        <v>114</v>
      </c>
      <c r="F66" s="1" t="s">
        <v>115</v>
      </c>
      <c r="G66" s="1" t="s">
        <v>281</v>
      </c>
    </row>
    <row r="67" spans="2:7" x14ac:dyDescent="0.3">
      <c r="B67" s="1" t="s">
        <v>127</v>
      </c>
      <c r="C67" s="1" t="s">
        <v>117</v>
      </c>
      <c r="D67" s="1" t="s">
        <v>281</v>
      </c>
      <c r="E67" s="1" t="s">
        <v>125</v>
      </c>
      <c r="F67" s="1" t="s">
        <v>117</v>
      </c>
      <c r="G67" s="1" t="s">
        <v>281</v>
      </c>
    </row>
    <row r="68" spans="2:7" x14ac:dyDescent="0.3">
      <c r="B68" s="10" t="s">
        <v>118</v>
      </c>
      <c r="C68" s="10" t="s">
        <v>119</v>
      </c>
      <c r="D68" s="10" t="s">
        <v>281</v>
      </c>
      <c r="E68" s="1" t="s">
        <v>118</v>
      </c>
      <c r="F68" s="1" t="s">
        <v>119</v>
      </c>
      <c r="G68" s="1" t="s">
        <v>281</v>
      </c>
    </row>
    <row r="69" spans="2:7" x14ac:dyDescent="0.3">
      <c r="B69" s="1" t="s">
        <v>133</v>
      </c>
      <c r="C69" s="1" t="s">
        <v>121</v>
      </c>
      <c r="D69" s="1" t="s">
        <v>281</v>
      </c>
      <c r="E69" s="1" t="s">
        <v>127</v>
      </c>
      <c r="F69" s="1" t="s">
        <v>121</v>
      </c>
      <c r="G69" s="1" t="s">
        <v>281</v>
      </c>
    </row>
    <row r="70" spans="2:7" x14ac:dyDescent="0.3">
      <c r="B70" s="11" t="s">
        <v>250</v>
      </c>
      <c r="C70" s="11" t="s">
        <v>122</v>
      </c>
      <c r="D70" s="11" t="s">
        <v>281</v>
      </c>
      <c r="E70" s="1" t="s">
        <v>250</v>
      </c>
      <c r="F70" s="1" t="s">
        <v>122</v>
      </c>
      <c r="G70" s="1" t="s">
        <v>281</v>
      </c>
    </row>
    <row r="71" spans="2:7" x14ac:dyDescent="0.3">
      <c r="B71" s="10" t="s">
        <v>123</v>
      </c>
      <c r="C71" s="10" t="s">
        <v>124</v>
      </c>
      <c r="D71" s="10" t="s">
        <v>281</v>
      </c>
      <c r="E71" s="1" t="s">
        <v>123</v>
      </c>
      <c r="F71" s="1" t="s">
        <v>124</v>
      </c>
      <c r="G71" s="1" t="s">
        <v>281</v>
      </c>
    </row>
    <row r="72" spans="2:7" x14ac:dyDescent="0.3">
      <c r="B72" s="1" t="s">
        <v>135</v>
      </c>
      <c r="C72" s="1" t="s">
        <v>126</v>
      </c>
      <c r="D72" s="1" t="s">
        <v>281</v>
      </c>
      <c r="E72" s="1" t="s">
        <v>133</v>
      </c>
      <c r="F72" s="1" t="s">
        <v>126</v>
      </c>
      <c r="G72" s="1" t="s">
        <v>281</v>
      </c>
    </row>
    <row r="73" spans="2:7" x14ac:dyDescent="0.3">
      <c r="B73" s="1" t="s">
        <v>152</v>
      </c>
      <c r="C73" s="1" t="s">
        <v>128</v>
      </c>
      <c r="D73" s="1" t="s">
        <v>281</v>
      </c>
      <c r="E73" s="1" t="s">
        <v>135</v>
      </c>
      <c r="F73" s="1" t="s">
        <v>128</v>
      </c>
      <c r="G73" s="1" t="s">
        <v>281</v>
      </c>
    </row>
    <row r="74" spans="2:7" x14ac:dyDescent="0.3">
      <c r="B74" s="1" t="s">
        <v>141</v>
      </c>
      <c r="C74" s="1" t="s">
        <v>130</v>
      </c>
      <c r="D74" s="1" t="s">
        <v>282</v>
      </c>
      <c r="E74" s="1" t="s">
        <v>141</v>
      </c>
      <c r="F74" s="1" t="s">
        <v>130</v>
      </c>
      <c r="G74" s="1" t="s">
        <v>282</v>
      </c>
    </row>
    <row r="75" spans="2:7" x14ac:dyDescent="0.3">
      <c r="B75" s="1" t="s">
        <v>143</v>
      </c>
      <c r="C75" s="1" t="s">
        <v>132</v>
      </c>
      <c r="D75" s="1" t="s">
        <v>282</v>
      </c>
      <c r="E75" s="1" t="s">
        <v>143</v>
      </c>
      <c r="F75" s="1" t="s">
        <v>132</v>
      </c>
      <c r="G75" s="1" t="s">
        <v>282</v>
      </c>
    </row>
    <row r="76" spans="2:7" x14ac:dyDescent="0.3">
      <c r="B76" s="1" t="s">
        <v>159</v>
      </c>
      <c r="C76" s="1" t="s">
        <v>134</v>
      </c>
      <c r="D76" s="1" t="s">
        <v>282</v>
      </c>
      <c r="E76" s="1" t="s">
        <v>152</v>
      </c>
      <c r="F76" s="1" t="s">
        <v>134</v>
      </c>
      <c r="G76" s="1" t="s">
        <v>282</v>
      </c>
    </row>
    <row r="77" spans="2:7" x14ac:dyDescent="0.3">
      <c r="B77" s="1" t="s">
        <v>161</v>
      </c>
      <c r="C77" s="1" t="s">
        <v>136</v>
      </c>
      <c r="D77" s="1" t="s">
        <v>282</v>
      </c>
      <c r="E77" s="1" t="s">
        <v>159</v>
      </c>
      <c r="F77" s="1" t="s">
        <v>136</v>
      </c>
      <c r="G77" s="1" t="s">
        <v>282</v>
      </c>
    </row>
    <row r="78" spans="2:7" x14ac:dyDescent="0.3">
      <c r="B78" s="1" t="s">
        <v>145</v>
      </c>
      <c r="C78" s="1" t="s">
        <v>218</v>
      </c>
      <c r="D78" s="1" t="s">
        <v>282</v>
      </c>
      <c r="E78" s="1" t="s">
        <v>145</v>
      </c>
      <c r="F78" s="1" t="s">
        <v>218</v>
      </c>
      <c r="G78" s="1" t="s">
        <v>282</v>
      </c>
    </row>
    <row r="79" spans="2:7" x14ac:dyDescent="0.3">
      <c r="B79" s="1" t="s">
        <v>163</v>
      </c>
      <c r="C79" s="1" t="s">
        <v>219</v>
      </c>
      <c r="D79" s="1" t="s">
        <v>282</v>
      </c>
      <c r="E79" s="1" t="s">
        <v>161</v>
      </c>
      <c r="F79" s="1" t="s">
        <v>219</v>
      </c>
      <c r="G79" s="1" t="s">
        <v>283</v>
      </c>
    </row>
    <row r="80" spans="2:7" x14ac:dyDescent="0.3">
      <c r="B80" s="1" t="s">
        <v>147</v>
      </c>
      <c r="C80" s="1" t="s">
        <v>138</v>
      </c>
      <c r="D80" s="1" t="s">
        <v>283</v>
      </c>
      <c r="E80" s="1" t="s">
        <v>147</v>
      </c>
      <c r="F80" s="1" t="s">
        <v>138</v>
      </c>
      <c r="G80" s="1" t="s">
        <v>283</v>
      </c>
    </row>
    <row r="81" spans="2:7" x14ac:dyDescent="0.3">
      <c r="B81" s="10" t="s">
        <v>139</v>
      </c>
      <c r="C81" s="10" t="s">
        <v>140</v>
      </c>
      <c r="D81" s="10" t="s">
        <v>283</v>
      </c>
      <c r="E81" s="1" t="s">
        <v>139</v>
      </c>
      <c r="F81" s="1" t="s">
        <v>140</v>
      </c>
      <c r="G81" s="1" t="s">
        <v>283</v>
      </c>
    </row>
    <row r="82" spans="2:7" x14ac:dyDescent="0.3">
      <c r="B82" s="1" t="s">
        <v>167</v>
      </c>
      <c r="C82" s="1" t="s">
        <v>142</v>
      </c>
      <c r="D82" s="1" t="s">
        <v>283</v>
      </c>
      <c r="E82" s="1" t="s">
        <v>163</v>
      </c>
      <c r="F82" s="1" t="s">
        <v>142</v>
      </c>
      <c r="G82" s="1" t="s">
        <v>283</v>
      </c>
    </row>
    <row r="83" spans="2:7" x14ac:dyDescent="0.3">
      <c r="B83" s="1" t="s">
        <v>169</v>
      </c>
      <c r="C83" s="1" t="s">
        <v>144</v>
      </c>
      <c r="D83" s="1" t="s">
        <v>283</v>
      </c>
      <c r="E83" s="1" t="s">
        <v>167</v>
      </c>
      <c r="F83" s="1" t="s">
        <v>144</v>
      </c>
      <c r="G83" s="1" t="s">
        <v>283</v>
      </c>
    </row>
    <row r="84" spans="2:7" x14ac:dyDescent="0.3">
      <c r="B84" s="1" t="s">
        <v>171</v>
      </c>
      <c r="C84" s="1" t="s">
        <v>146</v>
      </c>
      <c r="D84" s="1" t="s">
        <v>283</v>
      </c>
      <c r="E84" s="1" t="s">
        <v>169</v>
      </c>
      <c r="F84" s="1" t="s">
        <v>146</v>
      </c>
      <c r="G84" s="1" t="s">
        <v>283</v>
      </c>
    </row>
    <row r="85" spans="2:7" x14ac:dyDescent="0.3">
      <c r="B85" s="1" t="s">
        <v>176</v>
      </c>
      <c r="C85" s="1" t="s">
        <v>148</v>
      </c>
      <c r="D85" s="1" t="s">
        <v>283</v>
      </c>
      <c r="E85" s="1" t="s">
        <v>171</v>
      </c>
      <c r="F85" s="1" t="s">
        <v>148</v>
      </c>
      <c r="G85" s="1" t="s">
        <v>283</v>
      </c>
    </row>
    <row r="86" spans="2:7" x14ac:dyDescent="0.3">
      <c r="B86" s="1" t="s">
        <v>149</v>
      </c>
      <c r="C86" s="1" t="s">
        <v>150</v>
      </c>
      <c r="D86" s="1" t="s">
        <v>283</v>
      </c>
      <c r="E86" s="1" t="s">
        <v>149</v>
      </c>
      <c r="F86" s="1" t="s">
        <v>150</v>
      </c>
      <c r="G86" s="1" t="s">
        <v>283</v>
      </c>
    </row>
    <row r="87" spans="2:7" x14ac:dyDescent="0.3">
      <c r="B87" s="1" t="s">
        <v>181</v>
      </c>
      <c r="C87" s="1" t="s">
        <v>153</v>
      </c>
      <c r="D87" s="1" t="s">
        <v>284</v>
      </c>
      <c r="E87" s="1" t="s">
        <v>176</v>
      </c>
      <c r="F87" s="1" t="s">
        <v>153</v>
      </c>
      <c r="G87" s="1" t="s">
        <v>284</v>
      </c>
    </row>
    <row r="88" spans="2:7" x14ac:dyDescent="0.3">
      <c r="B88" s="1" t="s">
        <v>151</v>
      </c>
      <c r="C88" s="1" t="s">
        <v>155</v>
      </c>
      <c r="D88" s="1" t="s">
        <v>284</v>
      </c>
      <c r="E88" s="1" t="s">
        <v>151</v>
      </c>
      <c r="F88" s="1" t="s">
        <v>155</v>
      </c>
      <c r="G88" s="1" t="s">
        <v>284</v>
      </c>
    </row>
    <row r="89" spans="2:7" x14ac:dyDescent="0.3">
      <c r="B89" s="1" t="s">
        <v>154</v>
      </c>
      <c r="C89" s="1" t="s">
        <v>85</v>
      </c>
      <c r="D89" s="1" t="s">
        <v>284</v>
      </c>
      <c r="E89" s="1" t="s">
        <v>154</v>
      </c>
      <c r="F89" s="1" t="s">
        <v>85</v>
      </c>
      <c r="G89" s="1" t="s">
        <v>284</v>
      </c>
    </row>
    <row r="90" spans="2:7" x14ac:dyDescent="0.3">
      <c r="B90" s="1" t="s">
        <v>156</v>
      </c>
      <c r="C90" s="1" t="s">
        <v>158</v>
      </c>
      <c r="D90" s="1" t="s">
        <v>284</v>
      </c>
      <c r="E90" s="1" t="s">
        <v>156</v>
      </c>
      <c r="F90" s="1" t="s">
        <v>158</v>
      </c>
      <c r="G90" s="1" t="s">
        <v>284</v>
      </c>
    </row>
    <row r="91" spans="2:7" x14ac:dyDescent="0.3">
      <c r="B91" s="1" t="s">
        <v>183</v>
      </c>
      <c r="C91" s="1" t="s">
        <v>160</v>
      </c>
      <c r="D91" s="1" t="s">
        <v>284</v>
      </c>
      <c r="E91" s="1" t="s">
        <v>181</v>
      </c>
      <c r="F91" s="1" t="s">
        <v>160</v>
      </c>
      <c r="G91" s="1" t="s">
        <v>284</v>
      </c>
    </row>
    <row r="92" spans="2:7" x14ac:dyDescent="0.3">
      <c r="B92" s="1" t="s">
        <v>188</v>
      </c>
      <c r="C92" s="1" t="s">
        <v>162</v>
      </c>
      <c r="D92" s="1" t="s">
        <v>285</v>
      </c>
      <c r="E92" s="1" t="s">
        <v>183</v>
      </c>
      <c r="F92" s="1" t="s">
        <v>162</v>
      </c>
      <c r="G92" s="1" t="s">
        <v>285</v>
      </c>
    </row>
    <row r="93" spans="2:7" x14ac:dyDescent="0.3">
      <c r="B93" s="1" t="s">
        <v>193</v>
      </c>
      <c r="C93" s="1" t="s">
        <v>164</v>
      </c>
      <c r="D93" s="1" t="s">
        <v>285</v>
      </c>
      <c r="E93" s="1" t="s">
        <v>188</v>
      </c>
      <c r="F93" s="1" t="s">
        <v>164</v>
      </c>
      <c r="G93" s="1" t="s">
        <v>285</v>
      </c>
    </row>
    <row r="94" spans="2:7" x14ac:dyDescent="0.3">
      <c r="B94" s="1" t="s">
        <v>157</v>
      </c>
      <c r="C94" s="1" t="s">
        <v>166</v>
      </c>
      <c r="D94" s="1" t="s">
        <v>285</v>
      </c>
      <c r="E94" s="1" t="s">
        <v>157</v>
      </c>
      <c r="F94" s="1" t="s">
        <v>166</v>
      </c>
      <c r="G94" s="1" t="s">
        <v>285</v>
      </c>
    </row>
    <row r="95" spans="2:7" x14ac:dyDescent="0.3">
      <c r="B95" s="1" t="s">
        <v>195</v>
      </c>
      <c r="C95" s="1" t="s">
        <v>168</v>
      </c>
      <c r="D95" s="1" t="s">
        <v>285</v>
      </c>
      <c r="E95" s="1" t="s">
        <v>193</v>
      </c>
      <c r="F95" s="1" t="s">
        <v>168</v>
      </c>
      <c r="G95" s="1" t="s">
        <v>285</v>
      </c>
    </row>
    <row r="96" spans="2:7" x14ac:dyDescent="0.3">
      <c r="B96" s="1" t="s">
        <v>197</v>
      </c>
      <c r="C96" s="1" t="s">
        <v>170</v>
      </c>
      <c r="D96" s="1" t="s">
        <v>285</v>
      </c>
      <c r="E96" s="1" t="s">
        <v>195</v>
      </c>
      <c r="F96" s="1" t="s">
        <v>170</v>
      </c>
      <c r="G96" s="1" t="s">
        <v>285</v>
      </c>
    </row>
    <row r="97" spans="2:7" x14ac:dyDescent="0.3">
      <c r="B97" s="1" t="s">
        <v>199</v>
      </c>
      <c r="C97" s="1" t="s">
        <v>172</v>
      </c>
      <c r="D97" s="1" t="s">
        <v>285</v>
      </c>
      <c r="E97" s="1" t="s">
        <v>197</v>
      </c>
      <c r="F97" s="1" t="s">
        <v>172</v>
      </c>
      <c r="G97" s="1" t="s">
        <v>286</v>
      </c>
    </row>
    <row r="98" spans="2:7" x14ac:dyDescent="0.3">
      <c r="B98" s="1" t="s">
        <v>220</v>
      </c>
      <c r="C98" s="1" t="s">
        <v>175</v>
      </c>
      <c r="D98" s="1" t="s">
        <v>286</v>
      </c>
      <c r="E98" s="1" t="s">
        <v>199</v>
      </c>
      <c r="F98" s="1" t="s">
        <v>175</v>
      </c>
      <c r="G98" s="1" t="s">
        <v>286</v>
      </c>
    </row>
    <row r="99" spans="2:7" x14ac:dyDescent="0.3">
      <c r="B99" s="1" t="s">
        <v>221</v>
      </c>
      <c r="C99" s="1" t="s">
        <v>177</v>
      </c>
      <c r="D99" s="1" t="s">
        <v>286</v>
      </c>
      <c r="E99" s="1" t="s">
        <v>220</v>
      </c>
      <c r="F99" s="1" t="s">
        <v>177</v>
      </c>
      <c r="G99" s="1" t="s">
        <v>286</v>
      </c>
    </row>
    <row r="100" spans="2:7" x14ac:dyDescent="0.3">
      <c r="B100" s="1" t="s">
        <v>165</v>
      </c>
      <c r="C100" s="1" t="s">
        <v>179</v>
      </c>
      <c r="D100" s="1" t="s">
        <v>286</v>
      </c>
      <c r="E100" s="1" t="s">
        <v>165</v>
      </c>
      <c r="F100" s="1" t="s">
        <v>179</v>
      </c>
      <c r="G100" s="1" t="s">
        <v>286</v>
      </c>
    </row>
    <row r="101" spans="2:7" x14ac:dyDescent="0.3">
      <c r="B101" s="1" t="s">
        <v>222</v>
      </c>
      <c r="C101" s="1" t="s">
        <v>180</v>
      </c>
      <c r="D101" s="1" t="s">
        <v>286</v>
      </c>
      <c r="E101" s="1" t="s">
        <v>221</v>
      </c>
      <c r="F101" s="1" t="s">
        <v>180</v>
      </c>
      <c r="G101" s="1" t="s">
        <v>286</v>
      </c>
    </row>
    <row r="102" spans="2:7" x14ac:dyDescent="0.3">
      <c r="B102" s="1" t="s">
        <v>223</v>
      </c>
      <c r="C102" s="1" t="s">
        <v>182</v>
      </c>
      <c r="D102" s="1" t="s">
        <v>287</v>
      </c>
      <c r="E102" s="1" t="s">
        <v>222</v>
      </c>
      <c r="F102" s="1" t="s">
        <v>182</v>
      </c>
      <c r="G102" s="1" t="s">
        <v>287</v>
      </c>
    </row>
    <row r="103" spans="2:7" x14ac:dyDescent="0.3">
      <c r="B103" s="1" t="s">
        <v>224</v>
      </c>
      <c r="C103" s="1" t="s">
        <v>184</v>
      </c>
      <c r="D103" s="1" t="s">
        <v>287</v>
      </c>
      <c r="E103" s="1" t="s">
        <v>223</v>
      </c>
      <c r="F103" s="1" t="s">
        <v>184</v>
      </c>
      <c r="G103" s="1" t="s">
        <v>287</v>
      </c>
    </row>
    <row r="104" spans="2:7" x14ac:dyDescent="0.3">
      <c r="B104" s="1" t="s">
        <v>173</v>
      </c>
      <c r="C104" s="1" t="s">
        <v>185</v>
      </c>
      <c r="D104" s="1" t="s">
        <v>288</v>
      </c>
      <c r="E104" s="1" t="s">
        <v>173</v>
      </c>
      <c r="F104" s="1" t="s">
        <v>185</v>
      </c>
      <c r="G104" s="1" t="s">
        <v>288</v>
      </c>
    </row>
    <row r="105" spans="2:7" x14ac:dyDescent="0.3">
      <c r="B105" s="10" t="s">
        <v>186</v>
      </c>
      <c r="C105" s="10" t="s">
        <v>187</v>
      </c>
      <c r="D105" s="10" t="s">
        <v>288</v>
      </c>
      <c r="E105" s="1" t="s">
        <v>186</v>
      </c>
      <c r="F105" s="1" t="s">
        <v>187</v>
      </c>
      <c r="G105" s="1" t="s">
        <v>288</v>
      </c>
    </row>
    <row r="106" spans="2:7" x14ac:dyDescent="0.3">
      <c r="B106" s="1" t="s">
        <v>225</v>
      </c>
      <c r="C106" s="1" t="s">
        <v>189</v>
      </c>
      <c r="D106" s="1" t="s">
        <v>288</v>
      </c>
      <c r="E106" s="1" t="s">
        <v>224</v>
      </c>
      <c r="F106" s="1" t="s">
        <v>189</v>
      </c>
      <c r="G106" s="1" t="s">
        <v>288</v>
      </c>
    </row>
    <row r="107" spans="2:7" x14ac:dyDescent="0.3">
      <c r="B107" s="1" t="s">
        <v>174</v>
      </c>
      <c r="C107" s="1" t="s">
        <v>190</v>
      </c>
      <c r="D107" s="1" t="s">
        <v>288</v>
      </c>
      <c r="E107" s="1" t="s">
        <v>174</v>
      </c>
      <c r="F107" s="1" t="s">
        <v>190</v>
      </c>
      <c r="G107" s="1" t="s">
        <v>288</v>
      </c>
    </row>
    <row r="108" spans="2:7" x14ac:dyDescent="0.3">
      <c r="B108" s="10" t="s">
        <v>191</v>
      </c>
      <c r="C108" s="10" t="s">
        <v>192</v>
      </c>
      <c r="D108" s="10" t="s">
        <v>288</v>
      </c>
      <c r="E108" s="1" t="s">
        <v>191</v>
      </c>
      <c r="F108" s="1" t="s">
        <v>192</v>
      </c>
      <c r="G108" s="1" t="s">
        <v>288</v>
      </c>
    </row>
    <row r="109" spans="2:7" x14ac:dyDescent="0.3">
      <c r="B109" s="1" t="s">
        <v>226</v>
      </c>
      <c r="C109" s="1" t="s">
        <v>194</v>
      </c>
      <c r="D109" s="1" t="s">
        <v>288</v>
      </c>
      <c r="E109" s="1" t="s">
        <v>225</v>
      </c>
      <c r="F109" s="1" t="s">
        <v>194</v>
      </c>
      <c r="G109" s="1" t="s">
        <v>288</v>
      </c>
    </row>
    <row r="110" spans="2:7" x14ac:dyDescent="0.3">
      <c r="B110" s="1" t="s">
        <v>290</v>
      </c>
      <c r="C110" s="1" t="s">
        <v>196</v>
      </c>
      <c r="D110" s="1" t="s">
        <v>288</v>
      </c>
      <c r="E110" s="1" t="s">
        <v>226</v>
      </c>
      <c r="F110" s="1" t="s">
        <v>196</v>
      </c>
      <c r="G110" s="1" t="s">
        <v>288</v>
      </c>
    </row>
    <row r="111" spans="2:7" x14ac:dyDescent="0.3">
      <c r="B111" s="1" t="s">
        <v>291</v>
      </c>
      <c r="C111" s="1" t="s">
        <v>198</v>
      </c>
      <c r="D111" s="1" t="s">
        <v>288</v>
      </c>
      <c r="E111" s="1" t="s">
        <v>290</v>
      </c>
      <c r="F111" s="1" t="s">
        <v>198</v>
      </c>
      <c r="G111" s="1" t="s">
        <v>288</v>
      </c>
    </row>
    <row r="112" spans="2:7" x14ac:dyDescent="0.3">
      <c r="B112" s="1" t="s">
        <v>292</v>
      </c>
      <c r="C112" s="1" t="s">
        <v>200</v>
      </c>
      <c r="D112" s="1" t="s">
        <v>289</v>
      </c>
      <c r="E112" s="1" t="s">
        <v>291</v>
      </c>
      <c r="F112" s="1" t="s">
        <v>200</v>
      </c>
      <c r="G112" s="1" t="s">
        <v>289</v>
      </c>
    </row>
    <row r="113" spans="2:7" x14ac:dyDescent="0.3">
      <c r="B113" s="1" t="s">
        <v>178</v>
      </c>
      <c r="C113" s="1" t="s">
        <v>201</v>
      </c>
      <c r="D113" s="1" t="s">
        <v>289</v>
      </c>
      <c r="E113" s="1" t="s">
        <v>178</v>
      </c>
      <c r="F113" s="1" t="s">
        <v>201</v>
      </c>
      <c r="G113" s="1" t="s">
        <v>289</v>
      </c>
    </row>
    <row r="114" spans="2:7" x14ac:dyDescent="0.3">
      <c r="B114" s="1" t="s">
        <v>307</v>
      </c>
      <c r="C114" s="1" t="s">
        <v>202</v>
      </c>
      <c r="D114" s="1" t="s">
        <v>289</v>
      </c>
      <c r="E114" s="1" t="s">
        <v>307</v>
      </c>
      <c r="F114" s="1" t="s">
        <v>202</v>
      </c>
      <c r="G114" s="1" t="s">
        <v>289</v>
      </c>
    </row>
    <row r="115" spans="2:7" x14ac:dyDescent="0.3">
      <c r="B115" s="1" t="s">
        <v>308</v>
      </c>
      <c r="C115" s="1" t="s">
        <v>203</v>
      </c>
      <c r="D115" s="1" t="s">
        <v>289</v>
      </c>
      <c r="E115" s="1" t="s">
        <v>308</v>
      </c>
      <c r="F115" s="1" t="s">
        <v>203</v>
      </c>
      <c r="G115" s="1" t="s">
        <v>289</v>
      </c>
    </row>
    <row r="116" spans="2:7" x14ac:dyDescent="0.3">
      <c r="B116" s="11" t="s">
        <v>261</v>
      </c>
      <c r="C116" s="11" t="s">
        <v>293</v>
      </c>
      <c r="D116" s="11" t="s">
        <v>294</v>
      </c>
      <c r="E116" s="1" t="s">
        <v>261</v>
      </c>
      <c r="F116" s="1" t="s">
        <v>293</v>
      </c>
      <c r="G116" s="1" t="s">
        <v>294</v>
      </c>
    </row>
  </sheetData>
  <autoFilter ref="B1:D116" xr:uid="{3A51E3D5-B873-4743-8BA0-693E1F2695CB}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6"/>
  <sheetViews>
    <sheetView workbookViewId="0">
      <selection activeCell="E17" sqref="E17"/>
    </sheetView>
  </sheetViews>
  <sheetFormatPr baseColWidth="10" defaultColWidth="11.44140625" defaultRowHeight="14.4" x14ac:dyDescent="0.3"/>
  <cols>
    <col min="1" max="1" width="14.33203125" customWidth="1"/>
    <col min="2" max="2" width="29.6640625" customWidth="1"/>
  </cols>
  <sheetData>
    <row r="1" spans="1:2" x14ac:dyDescent="0.3">
      <c r="A1" s="7" t="s">
        <v>208</v>
      </c>
    </row>
    <row r="2" spans="1:2" x14ac:dyDescent="0.3">
      <c r="A2" t="s">
        <v>227</v>
      </c>
    </row>
    <row r="3" spans="1:2" x14ac:dyDescent="0.3">
      <c r="A3" t="s">
        <v>228</v>
      </c>
    </row>
    <row r="4" spans="1:2" x14ac:dyDescent="0.3">
      <c r="A4" s="7" t="s">
        <v>209</v>
      </c>
    </row>
    <row r="5" spans="1:2" x14ac:dyDescent="0.3">
      <c r="A5" s="4" t="s">
        <v>227</v>
      </c>
    </row>
    <row r="6" spans="1:2" x14ac:dyDescent="0.3">
      <c r="A6" s="4" t="s">
        <v>228</v>
      </c>
    </row>
    <row r="7" spans="1:2" x14ac:dyDescent="0.3">
      <c r="A7" s="4"/>
    </row>
    <row r="8" spans="1:2" x14ac:dyDescent="0.3">
      <c r="A8" s="4"/>
    </row>
    <row r="9" spans="1:2" x14ac:dyDescent="0.3">
      <c r="A9" s="4"/>
    </row>
    <row r="11" spans="1:2" x14ac:dyDescent="0.3">
      <c r="A11" s="7" t="s">
        <v>231</v>
      </c>
      <c r="B11" s="7" t="s">
        <v>301</v>
      </c>
    </row>
    <row r="12" spans="1:2" x14ac:dyDescent="0.3">
      <c r="A12" s="4" t="s">
        <v>232</v>
      </c>
      <c r="B12" s="4">
        <v>1</v>
      </c>
    </row>
    <row r="13" spans="1:2" x14ac:dyDescent="0.3">
      <c r="A13" s="4" t="s">
        <v>233</v>
      </c>
      <c r="B13" s="4">
        <v>0.75</v>
      </c>
    </row>
    <row r="14" spans="1:2" x14ac:dyDescent="0.3">
      <c r="A14" s="4" t="s">
        <v>234</v>
      </c>
      <c r="B14" s="4">
        <v>0.5</v>
      </c>
    </row>
    <row r="15" spans="1:2" x14ac:dyDescent="0.3">
      <c r="A15" s="4" t="s">
        <v>235</v>
      </c>
      <c r="B15" s="4">
        <v>0.25</v>
      </c>
    </row>
    <row r="16" spans="1:2" x14ac:dyDescent="0.3">
      <c r="A16" s="4" t="s">
        <v>236</v>
      </c>
      <c r="B16" s="4">
        <v>0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EF4E05-8A80-447A-B6BF-23F59A959658}">
  <dimension ref="A2:G8"/>
  <sheetViews>
    <sheetView workbookViewId="0">
      <selection activeCell="E4" sqref="E4"/>
    </sheetView>
  </sheetViews>
  <sheetFormatPr baseColWidth="10" defaultColWidth="11.44140625" defaultRowHeight="14.4" x14ac:dyDescent="0.3"/>
  <cols>
    <col min="1" max="1" width="22" customWidth="1"/>
    <col min="2" max="2" width="18.6640625" bestFit="1" customWidth="1"/>
    <col min="3" max="3" width="18.6640625" customWidth="1"/>
    <col min="4" max="4" width="31.6640625" customWidth="1"/>
    <col min="5" max="5" width="30.44140625" bestFit="1" customWidth="1"/>
    <col min="6" max="6" width="47.6640625" customWidth="1"/>
    <col min="7" max="7" width="6.33203125" customWidth="1"/>
    <col min="8" max="8" width="5" bestFit="1" customWidth="1"/>
  </cols>
  <sheetData>
    <row r="2" spans="1:7" x14ac:dyDescent="0.3">
      <c r="B2" t="s">
        <v>300</v>
      </c>
      <c r="C2" t="s">
        <v>299</v>
      </c>
      <c r="D2" t="s">
        <v>210</v>
      </c>
      <c r="E2" t="s">
        <v>211</v>
      </c>
      <c r="F2" t="s">
        <v>210</v>
      </c>
    </row>
    <row r="3" spans="1:7" x14ac:dyDescent="0.3">
      <c r="A3" t="s">
        <v>212</v>
      </c>
      <c r="B3" s="2" t="s">
        <v>17</v>
      </c>
      <c r="C3" s="2" t="s">
        <v>17</v>
      </c>
      <c r="D3" t="s">
        <v>213</v>
      </c>
      <c r="E3" s="2" t="s">
        <v>45</v>
      </c>
      <c r="F3" t="s">
        <v>214</v>
      </c>
      <c r="G3">
        <v>0</v>
      </c>
    </row>
    <row r="4" spans="1:7" x14ac:dyDescent="0.3">
      <c r="A4" t="s">
        <v>215</v>
      </c>
      <c r="B4" t="s">
        <v>227</v>
      </c>
      <c r="C4" t="s">
        <v>227</v>
      </c>
      <c r="D4" s="3" t="s">
        <v>216</v>
      </c>
      <c r="E4" s="4" t="s">
        <v>306</v>
      </c>
      <c r="F4" s="5" t="s">
        <v>216</v>
      </c>
      <c r="G4">
        <v>0</v>
      </c>
    </row>
    <row r="5" spans="1:7" x14ac:dyDescent="0.3">
      <c r="A5" t="s">
        <v>217</v>
      </c>
      <c r="B5" t="s">
        <v>228</v>
      </c>
      <c r="C5" t="s">
        <v>228</v>
      </c>
      <c r="D5" s="6">
        <v>1</v>
      </c>
      <c r="E5" s="4" t="s">
        <v>305</v>
      </c>
      <c r="F5" s="5" t="s">
        <v>216</v>
      </c>
      <c r="G5">
        <v>0.25</v>
      </c>
    </row>
    <row r="6" spans="1:7" x14ac:dyDescent="0.3">
      <c r="E6" s="4" t="s">
        <v>304</v>
      </c>
      <c r="F6" s="5" t="s">
        <v>216</v>
      </c>
      <c r="G6">
        <v>0.5</v>
      </c>
    </row>
    <row r="7" spans="1:7" x14ac:dyDescent="0.3">
      <c r="E7" s="4" t="s">
        <v>303</v>
      </c>
      <c r="F7" s="5" t="s">
        <v>216</v>
      </c>
      <c r="G7">
        <v>0.75</v>
      </c>
    </row>
    <row r="8" spans="1:7" x14ac:dyDescent="0.3">
      <c r="E8" s="4" t="s">
        <v>302</v>
      </c>
      <c r="F8" s="5" t="s">
        <v>216</v>
      </c>
      <c r="G8">
        <v>1</v>
      </c>
    </row>
  </sheetData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17abe5b-3ed5-402e-a643-6696ebde3125" xsi:nil="true"/>
    <lcf76f155ced4ddcb4097134ff3c332f xmlns="6c751a58-4326-4326-a35b-e3c7ac75e130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E5C61910C8A4B49800F583013AA9992" ma:contentTypeVersion="9" ma:contentTypeDescription="Create a new document." ma:contentTypeScope="" ma:versionID="9693e8ce47817590985266deedf537e6">
  <xsd:schema xmlns:xsd="http://www.w3.org/2001/XMLSchema" xmlns:xs="http://www.w3.org/2001/XMLSchema" xmlns:p="http://schemas.microsoft.com/office/2006/metadata/properties" xmlns:ns2="6c751a58-4326-4326-a35b-e3c7ac75e130" xmlns:ns3="e17abe5b-3ed5-402e-a643-6696ebde3125" targetNamespace="http://schemas.microsoft.com/office/2006/metadata/properties" ma:root="true" ma:fieldsID="55266faac398a3d0b7519cd04a41dcf8" ns2:_="" ns3:_="">
    <xsd:import namespace="6c751a58-4326-4326-a35b-e3c7ac75e130"/>
    <xsd:import namespace="e17abe5b-3ed5-402e-a643-6696ebde31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751a58-4326-4326-a35b-e3c7ac75e1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85f200da-dba4-4ac6-b26e-ca699f74d85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7abe5b-3ed5-402e-a643-6696ebde3125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7a28a8c2-4a82-4a96-a54d-ee23386215c6}" ma:internalName="TaxCatchAll" ma:showField="CatchAllData" ma:web="e17abe5b-3ed5-402e-a643-6696ebde31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C4B244E-09C5-4E4E-A96B-4792297449DE}">
  <ds:schemaRefs>
    <ds:schemaRef ds:uri="http://schemas.microsoft.com/office/2006/metadata/properties"/>
    <ds:schemaRef ds:uri="http://schemas.microsoft.com/office/infopath/2007/PartnerControls"/>
    <ds:schemaRef ds:uri="e17abe5b-3ed5-402e-a643-6696ebde3125"/>
    <ds:schemaRef ds:uri="6c751a58-4326-4326-a35b-e3c7ac75e130"/>
  </ds:schemaRefs>
</ds:datastoreItem>
</file>

<file path=customXml/itemProps2.xml><?xml version="1.0" encoding="utf-8"?>
<ds:datastoreItem xmlns:ds="http://schemas.openxmlformats.org/officeDocument/2006/customXml" ds:itemID="{4336ECE3-A1F4-4F60-A362-BAC4342E6C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c751a58-4326-4326-a35b-e3c7ac75e130"/>
    <ds:schemaRef ds:uri="e17abe5b-3ed5-402e-a643-6696ebde31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3D82765-2690-4232-97A7-DA60FB3AC4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4</vt:i4>
      </vt:variant>
    </vt:vector>
  </HeadingPairs>
  <TitlesOfParts>
    <vt:vector size="8" baseType="lpstr">
      <vt:lpstr>Bewertungsmatrix</vt:lpstr>
      <vt:lpstr>Kriterien</vt:lpstr>
      <vt:lpstr>Definition</vt:lpstr>
      <vt:lpstr>Vorgaben Eingabeprüfung</vt:lpstr>
      <vt:lpstr>AVorgabe</vt:lpstr>
      <vt:lpstr>BVorgabe</vt:lpstr>
      <vt:lpstr>Bewertungsmatrix!Drucktitel</vt:lpstr>
      <vt:lpstr>Punktvergabe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 Grabowski</dc:creator>
  <cp:keywords/>
  <dc:description/>
  <cp:lastModifiedBy>Kathrin Kempny</cp:lastModifiedBy>
  <cp:revision/>
  <dcterms:created xsi:type="dcterms:W3CDTF">2021-02-18T13:49:15Z</dcterms:created>
  <dcterms:modified xsi:type="dcterms:W3CDTF">2026-04-02T11:50:27Z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0x0101005E5C61910C8A4B49800F583013AA9992</vt:lpwstr>
  </property>
  <property fmtid="{D5CDD505-2E9C-101B-9397-08002B2CF9AE}" pid="3" name="MediaServiceImageTags">
    <vt:lpwstr/>
  </property>
</Properties>
</file>